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12월(2025. 11. 14. 발송)\12월 정보제공(일반)\1. 식단 및 레시피\나. 표준레시피\"/>
    </mc:Choice>
  </mc:AlternateContent>
  <bookViews>
    <workbookView xWindow="2445" yWindow="1395" windowWidth="21570" windowHeight="13860"/>
  </bookViews>
  <sheets>
    <sheet name="보존식라벨" sheetId="68" r:id="rId1"/>
    <sheet name="1일" sheetId="69" r:id="rId2"/>
    <sheet name="2일" sheetId="70" r:id="rId3"/>
    <sheet name="3일" sheetId="71" r:id="rId4"/>
    <sheet name="4일" sheetId="72" r:id="rId5"/>
    <sheet name="5일" sheetId="73" r:id="rId6"/>
    <sheet name="6일" sheetId="74" r:id="rId7"/>
    <sheet name="8일" sheetId="75" r:id="rId8"/>
    <sheet name="9일" sheetId="76" r:id="rId9"/>
    <sheet name="10일" sheetId="77" r:id="rId10"/>
    <sheet name="11일" sheetId="78" r:id="rId11"/>
    <sheet name="12일" sheetId="79" r:id="rId12"/>
    <sheet name="13일" sheetId="80" r:id="rId13"/>
    <sheet name="15일" sheetId="81" r:id="rId14"/>
    <sheet name="16일" sheetId="82" r:id="rId15"/>
    <sheet name="17일" sheetId="83" r:id="rId16"/>
    <sheet name="18일" sheetId="85" r:id="rId17"/>
    <sheet name="19일" sheetId="86" r:id="rId18"/>
    <sheet name="20일" sheetId="87" r:id="rId19"/>
    <sheet name="22일" sheetId="88" r:id="rId20"/>
    <sheet name="23일" sheetId="89" r:id="rId21"/>
    <sheet name="24일" sheetId="90" r:id="rId22"/>
    <sheet name="26일" sheetId="91" r:id="rId23"/>
    <sheet name="27일" sheetId="92" r:id="rId24"/>
    <sheet name="29일" sheetId="93" r:id="rId25"/>
    <sheet name="30일" sheetId="94" r:id="rId26"/>
    <sheet name="31일" sheetId="67" r:id="rId27"/>
  </sheets>
  <definedNames>
    <definedName name="_xlnm.Print_Area" localSheetId="9">'10일'!$A$1:$G$40</definedName>
    <definedName name="_xlnm.Print_Area" localSheetId="10">'11일'!$A$1:$G$34</definedName>
    <definedName name="_xlnm.Print_Area" localSheetId="11">'12일'!$A$1:$G$29</definedName>
    <definedName name="_xlnm.Print_Area" localSheetId="12">'13일'!$A$1:$G$46</definedName>
    <definedName name="_xlnm.Print_Area" localSheetId="13">'15일'!$A$1:$G$38</definedName>
    <definedName name="_xlnm.Print_Area" localSheetId="14">'16일'!$A$1:$G$38</definedName>
    <definedName name="_xlnm.Print_Area" localSheetId="15">'17일'!$A$1:$G$36</definedName>
    <definedName name="_xlnm.Print_Area" localSheetId="16">'18일'!$A$1:$G$44</definedName>
    <definedName name="_xlnm.Print_Area" localSheetId="17">'19일'!$A$1:$G$39</definedName>
    <definedName name="_xlnm.Print_Area" localSheetId="1">'1일'!$A$1:$G$38</definedName>
    <definedName name="_xlnm.Print_Area" localSheetId="18">'20일'!$A$1:$G$43</definedName>
    <definedName name="_xlnm.Print_Area" localSheetId="19">'22일'!$A$1:$G$35</definedName>
    <definedName name="_xlnm.Print_Area" localSheetId="20">'23일'!$A$1:$G$41</definedName>
    <definedName name="_xlnm.Print_Area" localSheetId="21">'24일'!$A$1:$G$31</definedName>
    <definedName name="_xlnm.Print_Area" localSheetId="22">'26일'!$A$1:$G$39</definedName>
    <definedName name="_xlnm.Print_Area" localSheetId="23">'27일'!$A$1:$G$41</definedName>
    <definedName name="_xlnm.Print_Area" localSheetId="24">'29일'!$A$1:$G$33</definedName>
    <definedName name="_xlnm.Print_Area" localSheetId="2">'2일'!$A$1:$G$32</definedName>
    <definedName name="_xlnm.Print_Area" localSheetId="25">'30일'!$A$1:$G$36</definedName>
    <definedName name="_xlnm.Print_Area" localSheetId="26">'31일'!$A$1:$G$34</definedName>
    <definedName name="_xlnm.Print_Area" localSheetId="3">'3일'!$A$1:$G$35</definedName>
    <definedName name="_xlnm.Print_Area" localSheetId="4">'4일'!$A$1:$G$37</definedName>
    <definedName name="_xlnm.Print_Area" localSheetId="5">'5일'!$A$1:$G$41</definedName>
    <definedName name="_xlnm.Print_Area" localSheetId="6">'6일'!$A$1:$G$39</definedName>
    <definedName name="_xlnm.Print_Area" localSheetId="7">'8일'!$A$1:$G$39</definedName>
    <definedName name="_xlnm.Print_Area" localSheetId="8">'9일'!$A$1:$G$43</definedName>
    <definedName name="_xlnm.Print_Area" localSheetId="0">보존식라벨!$A$1:$L$41,보존식라벨!$M$2:$X$41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94" l="1"/>
  <c r="F34" i="94"/>
  <c r="F33" i="94"/>
  <c r="F32" i="94"/>
  <c r="F31" i="94"/>
  <c r="F30" i="94"/>
  <c r="F29" i="94"/>
  <c r="F28" i="94"/>
  <c r="F27" i="94"/>
  <c r="F26" i="94"/>
  <c r="F25" i="94"/>
  <c r="F24" i="94"/>
  <c r="F23" i="94"/>
  <c r="F22" i="94"/>
  <c r="F21" i="94"/>
  <c r="F20" i="94"/>
  <c r="F19" i="94"/>
  <c r="F18" i="94"/>
  <c r="F17" i="94"/>
  <c r="F16" i="94"/>
  <c r="F15" i="94"/>
  <c r="F14" i="94"/>
  <c r="F13" i="94"/>
  <c r="F12" i="94"/>
  <c r="F11" i="94"/>
  <c r="F10" i="94"/>
  <c r="F9" i="94"/>
  <c r="F8" i="94"/>
  <c r="F7" i="94"/>
  <c r="F32" i="93"/>
  <c r="F31" i="93"/>
  <c r="F30" i="93"/>
  <c r="F29" i="93"/>
  <c r="F28" i="93"/>
  <c r="F27" i="93"/>
  <c r="F26" i="93"/>
  <c r="F25" i="93"/>
  <c r="F24" i="93"/>
  <c r="F23" i="93"/>
  <c r="F22" i="93"/>
  <c r="F21" i="93"/>
  <c r="F20" i="93"/>
  <c r="F19" i="93"/>
  <c r="F18" i="93"/>
  <c r="F17" i="93"/>
  <c r="F16" i="93"/>
  <c r="F15" i="93"/>
  <c r="F14" i="93"/>
  <c r="F13" i="93"/>
  <c r="F12" i="93"/>
  <c r="F11" i="93"/>
  <c r="F10" i="93"/>
  <c r="F9" i="93"/>
  <c r="F8" i="93"/>
  <c r="F7" i="93"/>
  <c r="F40" i="92"/>
  <c r="F39" i="92"/>
  <c r="F38" i="92"/>
  <c r="F37" i="92"/>
  <c r="F36" i="92"/>
  <c r="F35" i="92"/>
  <c r="F34" i="92"/>
  <c r="F33" i="92"/>
  <c r="F32" i="92"/>
  <c r="F31" i="92"/>
  <c r="F30" i="92"/>
  <c r="F29" i="92"/>
  <c r="F28" i="92"/>
  <c r="F27" i="92"/>
  <c r="F26" i="92"/>
  <c r="F25" i="92"/>
  <c r="F24" i="92"/>
  <c r="F23" i="92"/>
  <c r="F22" i="92"/>
  <c r="F21" i="92"/>
  <c r="F20" i="92"/>
  <c r="F19" i="92"/>
  <c r="F18" i="92"/>
  <c r="F17" i="92"/>
  <c r="F16" i="92"/>
  <c r="F15" i="92"/>
  <c r="F14" i="92"/>
  <c r="F13" i="92"/>
  <c r="F12" i="92"/>
  <c r="F11" i="92"/>
  <c r="F10" i="92"/>
  <c r="F9" i="92"/>
  <c r="F8" i="92"/>
  <c r="F7" i="92"/>
  <c r="F38" i="91"/>
  <c r="F37" i="91"/>
  <c r="F36" i="91"/>
  <c r="F35" i="91"/>
  <c r="F34" i="91"/>
  <c r="F33" i="91"/>
  <c r="F32" i="91"/>
  <c r="F31" i="91"/>
  <c r="F30" i="91"/>
  <c r="F29" i="91"/>
  <c r="F28" i="91"/>
  <c r="F27" i="91"/>
  <c r="F26" i="91"/>
  <c r="F25" i="91"/>
  <c r="F24" i="91"/>
  <c r="F23" i="91"/>
  <c r="F22" i="91"/>
  <c r="F21" i="91"/>
  <c r="F20" i="91"/>
  <c r="F19" i="91"/>
  <c r="F18" i="91"/>
  <c r="F17" i="91"/>
  <c r="F16" i="91"/>
  <c r="F15" i="91"/>
  <c r="F14" i="91"/>
  <c r="F13" i="91"/>
  <c r="F12" i="91"/>
  <c r="F11" i="91"/>
  <c r="F10" i="91"/>
  <c r="F9" i="91"/>
  <c r="F8" i="91"/>
  <c r="F7" i="91"/>
  <c r="F29" i="90"/>
  <c r="F30" i="90"/>
  <c r="F28" i="90"/>
  <c r="F27" i="90"/>
  <c r="F26" i="90"/>
  <c r="F25" i="90"/>
  <c r="F24" i="90"/>
  <c r="F23" i="90"/>
  <c r="F22" i="90"/>
  <c r="F21" i="90"/>
  <c r="F20" i="90"/>
  <c r="F19" i="90"/>
  <c r="F18" i="90"/>
  <c r="F17" i="90"/>
  <c r="F16" i="90"/>
  <c r="F15" i="90"/>
  <c r="F14" i="90"/>
  <c r="F13" i="90"/>
  <c r="F12" i="90"/>
  <c r="F11" i="90"/>
  <c r="F10" i="90"/>
  <c r="F9" i="90"/>
  <c r="F8" i="90"/>
  <c r="F7" i="90"/>
  <c r="F40" i="89"/>
  <c r="F39" i="89"/>
  <c r="F38" i="89"/>
  <c r="F37" i="89"/>
  <c r="F36" i="89"/>
  <c r="F35" i="89"/>
  <c r="F34" i="89"/>
  <c r="F33" i="89"/>
  <c r="F32" i="89"/>
  <c r="F31" i="89"/>
  <c r="F30" i="89"/>
  <c r="F29" i="89"/>
  <c r="F28" i="89"/>
  <c r="F27" i="89"/>
  <c r="F26" i="89"/>
  <c r="F25" i="89"/>
  <c r="F24" i="89"/>
  <c r="F23" i="89"/>
  <c r="F22" i="89"/>
  <c r="F21" i="89"/>
  <c r="F20" i="89"/>
  <c r="F19" i="89"/>
  <c r="F18" i="89"/>
  <c r="F17" i="89"/>
  <c r="F16" i="89"/>
  <c r="F15" i="89"/>
  <c r="F14" i="89"/>
  <c r="F13" i="89"/>
  <c r="F12" i="89"/>
  <c r="F11" i="89"/>
  <c r="F10" i="89"/>
  <c r="F9" i="89"/>
  <c r="F8" i="89"/>
  <c r="F7" i="89"/>
  <c r="F34" i="88"/>
  <c r="F33" i="88"/>
  <c r="F32" i="88"/>
  <c r="F31" i="88"/>
  <c r="F30" i="88"/>
  <c r="F29" i="88"/>
  <c r="F28" i="88"/>
  <c r="F27" i="88"/>
  <c r="F26" i="88"/>
  <c r="F25" i="88"/>
  <c r="F24" i="88"/>
  <c r="F23" i="88"/>
  <c r="F22" i="88"/>
  <c r="F21" i="88"/>
  <c r="F20" i="88"/>
  <c r="F19" i="88"/>
  <c r="F18" i="88"/>
  <c r="F17" i="88"/>
  <c r="F16" i="88"/>
  <c r="F15" i="88"/>
  <c r="F14" i="88"/>
  <c r="F13" i="88"/>
  <c r="F12" i="88"/>
  <c r="F11" i="88"/>
  <c r="F10" i="88"/>
  <c r="F9" i="88"/>
  <c r="F8" i="88"/>
  <c r="F7" i="88"/>
  <c r="F42" i="87"/>
  <c r="F41" i="87"/>
  <c r="F40" i="87"/>
  <c r="F39" i="87"/>
  <c r="F38" i="87"/>
  <c r="F37" i="87"/>
  <c r="F36" i="87"/>
  <c r="F35" i="87"/>
  <c r="F34" i="87"/>
  <c r="F33" i="87"/>
  <c r="F32" i="87"/>
  <c r="F31" i="87"/>
  <c r="F30" i="87"/>
  <c r="F29" i="87"/>
  <c r="F28" i="87"/>
  <c r="F27" i="87"/>
  <c r="F26" i="87"/>
  <c r="F25" i="87"/>
  <c r="F24" i="87"/>
  <c r="F23" i="87"/>
  <c r="F22" i="87"/>
  <c r="F21" i="87"/>
  <c r="F20" i="87"/>
  <c r="F19" i="87"/>
  <c r="F18" i="87"/>
  <c r="F17" i="87"/>
  <c r="F16" i="87"/>
  <c r="F15" i="87"/>
  <c r="F14" i="87"/>
  <c r="F13" i="87"/>
  <c r="F12" i="87"/>
  <c r="F11" i="87"/>
  <c r="F10" i="87"/>
  <c r="F9" i="87"/>
  <c r="F8" i="87"/>
  <c r="F7" i="87"/>
  <c r="F38" i="86"/>
  <c r="F37" i="86"/>
  <c r="F36" i="86"/>
  <c r="F35" i="86"/>
  <c r="F34" i="86"/>
  <c r="F33" i="86"/>
  <c r="F32" i="86"/>
  <c r="F31" i="86"/>
  <c r="F30" i="86"/>
  <c r="F29" i="86"/>
  <c r="F28" i="86"/>
  <c r="F27" i="86"/>
  <c r="F26" i="86"/>
  <c r="F25" i="86"/>
  <c r="F24" i="86"/>
  <c r="F23" i="86"/>
  <c r="F22" i="86"/>
  <c r="F21" i="86"/>
  <c r="F20" i="86"/>
  <c r="F19" i="86"/>
  <c r="F18" i="86"/>
  <c r="F17" i="86"/>
  <c r="F16" i="86"/>
  <c r="F15" i="86"/>
  <c r="F14" i="86"/>
  <c r="F13" i="86"/>
  <c r="F12" i="86"/>
  <c r="F11" i="86"/>
  <c r="F10" i="86"/>
  <c r="F9" i="86"/>
  <c r="F8" i="86"/>
  <c r="F7" i="86"/>
  <c r="F8" i="85"/>
  <c r="F9" i="85"/>
  <c r="F43" i="85"/>
  <c r="F42" i="85"/>
  <c r="F41" i="85"/>
  <c r="F40" i="85"/>
  <c r="F39" i="85"/>
  <c r="F38" i="85"/>
  <c r="F37" i="85"/>
  <c r="F36" i="85"/>
  <c r="F35" i="85"/>
  <c r="F34" i="85"/>
  <c r="F33" i="85"/>
  <c r="F32" i="85"/>
  <c r="F31" i="85"/>
  <c r="F30" i="85"/>
  <c r="F29" i="85"/>
  <c r="F28" i="85"/>
  <c r="F27" i="85"/>
  <c r="F26" i="85"/>
  <c r="F25" i="85"/>
  <c r="F24" i="85"/>
  <c r="F23" i="85"/>
  <c r="F22" i="85"/>
  <c r="F21" i="85"/>
  <c r="F20" i="85"/>
  <c r="F19" i="85"/>
  <c r="F18" i="85"/>
  <c r="F17" i="85"/>
  <c r="F16" i="85"/>
  <c r="F15" i="85"/>
  <c r="F14" i="85"/>
  <c r="F13" i="85"/>
  <c r="F12" i="85"/>
  <c r="F11" i="85"/>
  <c r="F10" i="85"/>
  <c r="F7" i="85"/>
  <c r="F35" i="83"/>
  <c r="F34" i="83"/>
  <c r="F33" i="83"/>
  <c r="F32" i="83"/>
  <c r="F31" i="83"/>
  <c r="F30" i="83"/>
  <c r="F29" i="83"/>
  <c r="F28" i="83"/>
  <c r="F27" i="83"/>
  <c r="F26" i="83"/>
  <c r="F25" i="83"/>
  <c r="F24" i="83"/>
  <c r="F23" i="83"/>
  <c r="F22" i="83"/>
  <c r="F21" i="83"/>
  <c r="F20" i="83"/>
  <c r="F19" i="83"/>
  <c r="F18" i="83"/>
  <c r="F17" i="83"/>
  <c r="F16" i="83"/>
  <c r="F15" i="83"/>
  <c r="F14" i="83"/>
  <c r="F13" i="83"/>
  <c r="F12" i="83"/>
  <c r="F11" i="83"/>
  <c r="F10" i="83"/>
  <c r="F9" i="83"/>
  <c r="F8" i="83"/>
  <c r="F7" i="83"/>
  <c r="F37" i="82"/>
  <c r="F36" i="82"/>
  <c r="F35" i="82"/>
  <c r="F34" i="82"/>
  <c r="F33" i="82"/>
  <c r="F32" i="82"/>
  <c r="F31" i="82"/>
  <c r="F30" i="82"/>
  <c r="F29" i="82"/>
  <c r="F28" i="82"/>
  <c r="F27" i="82"/>
  <c r="F26" i="82"/>
  <c r="F25" i="82"/>
  <c r="F24" i="82"/>
  <c r="F23" i="82"/>
  <c r="F22" i="82"/>
  <c r="F21" i="82"/>
  <c r="F20" i="82"/>
  <c r="F19" i="82"/>
  <c r="F18" i="82"/>
  <c r="F17" i="82"/>
  <c r="F16" i="82"/>
  <c r="F15" i="82"/>
  <c r="F14" i="82"/>
  <c r="F13" i="82"/>
  <c r="F12" i="82"/>
  <c r="F11" i="82"/>
  <c r="F10" i="82"/>
  <c r="F9" i="82"/>
  <c r="F8" i="82"/>
  <c r="F7" i="82"/>
  <c r="F37" i="81"/>
  <c r="F36" i="81"/>
  <c r="F35" i="81"/>
  <c r="F34" i="81"/>
  <c r="F33" i="81"/>
  <c r="F32" i="81"/>
  <c r="F31" i="81"/>
  <c r="F30" i="81"/>
  <c r="F29" i="81"/>
  <c r="F28" i="81"/>
  <c r="F27" i="81"/>
  <c r="F26" i="81"/>
  <c r="F25" i="81"/>
  <c r="F24" i="81"/>
  <c r="F23" i="81"/>
  <c r="F22" i="81"/>
  <c r="F21" i="81"/>
  <c r="F20" i="81"/>
  <c r="F19" i="81"/>
  <c r="F18" i="81"/>
  <c r="F17" i="81"/>
  <c r="F16" i="81"/>
  <c r="F15" i="81"/>
  <c r="F14" i="81"/>
  <c r="F13" i="81"/>
  <c r="F12" i="81"/>
  <c r="F11" i="81"/>
  <c r="F10" i="81"/>
  <c r="F9" i="81"/>
  <c r="F8" i="81"/>
  <c r="F7" i="81"/>
  <c r="F45" i="80"/>
  <c r="F44" i="80"/>
  <c r="F43" i="80"/>
  <c r="F42" i="80"/>
  <c r="F41" i="80"/>
  <c r="F40" i="80"/>
  <c r="F39" i="80"/>
  <c r="F38" i="80"/>
  <c r="F37" i="80"/>
  <c r="F36" i="80"/>
  <c r="F35" i="80"/>
  <c r="F34" i="80"/>
  <c r="F33" i="80"/>
  <c r="F32" i="80"/>
  <c r="F31" i="80"/>
  <c r="F30" i="80"/>
  <c r="F29" i="80"/>
  <c r="F28" i="80"/>
  <c r="F27" i="80"/>
  <c r="F26" i="80"/>
  <c r="F25" i="80"/>
  <c r="F24" i="80"/>
  <c r="F23" i="80"/>
  <c r="F22" i="80"/>
  <c r="F21" i="80"/>
  <c r="F20" i="80"/>
  <c r="F19" i="80"/>
  <c r="F18" i="80"/>
  <c r="F17" i="80"/>
  <c r="F16" i="80"/>
  <c r="F15" i="80"/>
  <c r="F14" i="80"/>
  <c r="F13" i="80"/>
  <c r="F12" i="80"/>
  <c r="F11" i="80"/>
  <c r="F10" i="80"/>
  <c r="F9" i="80"/>
  <c r="F8" i="80"/>
  <c r="F7" i="80"/>
  <c r="F28" i="79"/>
  <c r="F27" i="79"/>
  <c r="F26" i="79"/>
  <c r="F25" i="79"/>
  <c r="F24" i="79"/>
  <c r="F23" i="79"/>
  <c r="F22" i="79"/>
  <c r="F21" i="79"/>
  <c r="F20" i="79"/>
  <c r="F19" i="79"/>
  <c r="F18" i="79"/>
  <c r="F17" i="79"/>
  <c r="F16" i="79"/>
  <c r="F15" i="79"/>
  <c r="F14" i="79"/>
  <c r="F13" i="79"/>
  <c r="F12" i="79"/>
  <c r="F11" i="79"/>
  <c r="F10" i="79"/>
  <c r="F9" i="79"/>
  <c r="F8" i="79"/>
  <c r="F7" i="79"/>
  <c r="F33" i="78"/>
  <c r="F32" i="78"/>
  <c r="F31" i="78"/>
  <c r="F30" i="78"/>
  <c r="F29" i="78"/>
  <c r="F28" i="78"/>
  <c r="F27" i="78"/>
  <c r="F26" i="78"/>
  <c r="F25" i="78"/>
  <c r="F24" i="78"/>
  <c r="F23" i="78"/>
  <c r="F22" i="78"/>
  <c r="F21" i="78"/>
  <c r="F20" i="78"/>
  <c r="F19" i="78"/>
  <c r="F18" i="78"/>
  <c r="F17" i="78"/>
  <c r="F16" i="78"/>
  <c r="F15" i="78"/>
  <c r="F14" i="78"/>
  <c r="F13" i="78"/>
  <c r="F12" i="78"/>
  <c r="F11" i="78"/>
  <c r="F10" i="78"/>
  <c r="F9" i="78"/>
  <c r="F8" i="78"/>
  <c r="F7" i="78"/>
  <c r="F39" i="77"/>
  <c r="F38" i="77"/>
  <c r="F37" i="77"/>
  <c r="F36" i="77"/>
  <c r="F35" i="77"/>
  <c r="F34" i="77"/>
  <c r="F33" i="77"/>
  <c r="F32" i="77"/>
  <c r="F31" i="77"/>
  <c r="F30" i="77"/>
  <c r="F29" i="77"/>
  <c r="F28" i="77"/>
  <c r="F27" i="77"/>
  <c r="F26" i="77"/>
  <c r="F25" i="77"/>
  <c r="F24" i="77"/>
  <c r="F23" i="77"/>
  <c r="F22" i="77"/>
  <c r="F21" i="77"/>
  <c r="F20" i="77"/>
  <c r="F19" i="77"/>
  <c r="F18" i="77"/>
  <c r="F17" i="77"/>
  <c r="F16" i="77"/>
  <c r="F15" i="77"/>
  <c r="F14" i="77"/>
  <c r="F13" i="77"/>
  <c r="F12" i="77"/>
  <c r="F11" i="77"/>
  <c r="F10" i="77"/>
  <c r="F9" i="77"/>
  <c r="F8" i="77"/>
  <c r="F7" i="77"/>
  <c r="F42" i="76"/>
  <c r="F41" i="76"/>
  <c r="F40" i="76"/>
  <c r="F39" i="76"/>
  <c r="F38" i="76"/>
  <c r="F37" i="76"/>
  <c r="F36" i="76"/>
  <c r="F35" i="76"/>
  <c r="F34" i="76"/>
  <c r="F33" i="76"/>
  <c r="F32" i="76"/>
  <c r="F31" i="76"/>
  <c r="F30" i="76"/>
  <c r="F29" i="76"/>
  <c r="F28" i="76"/>
  <c r="F27" i="76"/>
  <c r="F26" i="76"/>
  <c r="F25" i="76"/>
  <c r="F24" i="76"/>
  <c r="F23" i="76"/>
  <c r="F22" i="76"/>
  <c r="F21" i="76"/>
  <c r="F20" i="76"/>
  <c r="F19" i="76"/>
  <c r="F18" i="76"/>
  <c r="F17" i="76"/>
  <c r="F16" i="76"/>
  <c r="F15" i="76"/>
  <c r="F14" i="76"/>
  <c r="F13" i="76"/>
  <c r="F12" i="76"/>
  <c r="F11" i="76"/>
  <c r="F10" i="76"/>
  <c r="F9" i="76"/>
  <c r="F8" i="76"/>
  <c r="F7" i="76"/>
  <c r="F38" i="75"/>
  <c r="F37" i="75"/>
  <c r="F36" i="75"/>
  <c r="F35" i="75"/>
  <c r="F34" i="75"/>
  <c r="F33" i="75"/>
  <c r="F32" i="75"/>
  <c r="F31" i="75"/>
  <c r="F30" i="75"/>
  <c r="F29" i="75"/>
  <c r="F28" i="75"/>
  <c r="F27" i="75"/>
  <c r="F26" i="75"/>
  <c r="F25" i="75"/>
  <c r="F24" i="75"/>
  <c r="F23" i="75"/>
  <c r="F22" i="75"/>
  <c r="F21" i="75"/>
  <c r="F20" i="75"/>
  <c r="F19" i="75"/>
  <c r="F18" i="75"/>
  <c r="F17" i="75"/>
  <c r="F16" i="75"/>
  <c r="F15" i="75"/>
  <c r="F14" i="75"/>
  <c r="F13" i="75"/>
  <c r="F12" i="75"/>
  <c r="F11" i="75"/>
  <c r="F10" i="75"/>
  <c r="F9" i="75"/>
  <c r="F8" i="75"/>
  <c r="F7" i="75"/>
  <c r="F38" i="74"/>
  <c r="F37" i="74"/>
  <c r="F36" i="74"/>
  <c r="F35" i="74"/>
  <c r="F34" i="74"/>
  <c r="F33" i="74"/>
  <c r="F32" i="74"/>
  <c r="F31" i="74"/>
  <c r="F30" i="74"/>
  <c r="F29" i="74"/>
  <c r="F28" i="74"/>
  <c r="F27" i="74"/>
  <c r="F26" i="74"/>
  <c r="F25" i="74"/>
  <c r="F24" i="74"/>
  <c r="F23" i="74"/>
  <c r="F22" i="74"/>
  <c r="F21" i="74"/>
  <c r="F20" i="74"/>
  <c r="F19" i="74"/>
  <c r="F18" i="74"/>
  <c r="F17" i="74"/>
  <c r="F16" i="74"/>
  <c r="F15" i="74"/>
  <c r="F14" i="74"/>
  <c r="F13" i="74"/>
  <c r="F12" i="74"/>
  <c r="F11" i="74"/>
  <c r="F10" i="74"/>
  <c r="F9" i="74"/>
  <c r="F8" i="74"/>
  <c r="F7" i="74"/>
  <c r="F40" i="73"/>
  <c r="F39" i="73"/>
  <c r="F38" i="73"/>
  <c r="F37" i="73"/>
  <c r="F36" i="73"/>
  <c r="F35" i="73"/>
  <c r="F34" i="73"/>
  <c r="F33" i="73"/>
  <c r="F32" i="73"/>
  <c r="F31" i="73"/>
  <c r="F30" i="73"/>
  <c r="F29" i="73"/>
  <c r="F28" i="73"/>
  <c r="F27" i="73"/>
  <c r="F26" i="73"/>
  <c r="F25" i="73"/>
  <c r="F24" i="73"/>
  <c r="F23" i="73"/>
  <c r="F22" i="73"/>
  <c r="F21" i="73"/>
  <c r="F20" i="73"/>
  <c r="F19" i="73"/>
  <c r="F18" i="73"/>
  <c r="F17" i="73"/>
  <c r="F16" i="73"/>
  <c r="F15" i="73"/>
  <c r="F14" i="73"/>
  <c r="F13" i="73"/>
  <c r="F12" i="73"/>
  <c r="F11" i="73"/>
  <c r="F10" i="73"/>
  <c r="F9" i="73"/>
  <c r="F8" i="73"/>
  <c r="F7" i="73"/>
  <c r="F36" i="72"/>
  <c r="F35" i="72"/>
  <c r="F34" i="72"/>
  <c r="F33" i="72"/>
  <c r="F32" i="72"/>
  <c r="F31" i="72"/>
  <c r="F30" i="72"/>
  <c r="F29" i="72"/>
  <c r="F28" i="72"/>
  <c r="F27" i="72"/>
  <c r="F26" i="72"/>
  <c r="F25" i="72"/>
  <c r="F24" i="72"/>
  <c r="F23" i="72"/>
  <c r="F22" i="72"/>
  <c r="F21" i="72"/>
  <c r="F20" i="72"/>
  <c r="F19" i="72"/>
  <c r="F18" i="72"/>
  <c r="F17" i="72"/>
  <c r="F16" i="72"/>
  <c r="F15" i="72"/>
  <c r="F14" i="72"/>
  <c r="F13" i="72"/>
  <c r="F12" i="72"/>
  <c r="F11" i="72"/>
  <c r="F10" i="72"/>
  <c r="F9" i="72"/>
  <c r="F8" i="72"/>
  <c r="F7" i="72"/>
  <c r="F34" i="71"/>
  <c r="F33" i="71"/>
  <c r="F32" i="71"/>
  <c r="F31" i="71"/>
  <c r="F30" i="71"/>
  <c r="F29" i="71"/>
  <c r="F28" i="71"/>
  <c r="F27" i="71"/>
  <c r="F26" i="71"/>
  <c r="F25" i="71"/>
  <c r="F24" i="71"/>
  <c r="F23" i="71"/>
  <c r="F22" i="71"/>
  <c r="F21" i="71"/>
  <c r="F20" i="71"/>
  <c r="F19" i="71"/>
  <c r="F18" i="71"/>
  <c r="F17" i="71"/>
  <c r="F16" i="71"/>
  <c r="F15" i="71"/>
  <c r="F14" i="71"/>
  <c r="F13" i="71"/>
  <c r="F12" i="71"/>
  <c r="F11" i="71"/>
  <c r="F10" i="71"/>
  <c r="F9" i="71"/>
  <c r="F8" i="71"/>
  <c r="F7" i="71"/>
  <c r="F31" i="70"/>
  <c r="F30" i="70"/>
  <c r="F29" i="70"/>
  <c r="F28" i="70"/>
  <c r="F27" i="70"/>
  <c r="F26" i="70"/>
  <c r="F25" i="70"/>
  <c r="F24" i="70"/>
  <c r="F23" i="70"/>
  <c r="F22" i="70"/>
  <c r="F21" i="70"/>
  <c r="F20" i="70"/>
  <c r="F19" i="70"/>
  <c r="F18" i="70"/>
  <c r="F17" i="70"/>
  <c r="F16" i="70"/>
  <c r="F15" i="70"/>
  <c r="F14" i="70"/>
  <c r="F13" i="70"/>
  <c r="F12" i="70"/>
  <c r="F11" i="70"/>
  <c r="F10" i="70"/>
  <c r="F9" i="70"/>
  <c r="F8" i="70"/>
  <c r="F7" i="70"/>
  <c r="F37" i="69"/>
  <c r="F36" i="69"/>
  <c r="F35" i="69"/>
  <c r="F34" i="69"/>
  <c r="F33" i="69"/>
  <c r="F32" i="69"/>
  <c r="F31" i="69"/>
  <c r="F30" i="69"/>
  <c r="F29" i="69"/>
  <c r="F28" i="69"/>
  <c r="F27" i="69"/>
  <c r="F26" i="69"/>
  <c r="F25" i="69"/>
  <c r="F24" i="69"/>
  <c r="F23" i="69"/>
  <c r="F22" i="69"/>
  <c r="F21" i="69"/>
  <c r="F20" i="69"/>
  <c r="F19" i="69"/>
  <c r="F18" i="69"/>
  <c r="F17" i="69"/>
  <c r="F16" i="69"/>
  <c r="F15" i="69"/>
  <c r="F14" i="69"/>
  <c r="F13" i="69"/>
  <c r="F12" i="69"/>
  <c r="F11" i="69"/>
  <c r="F10" i="69"/>
  <c r="F9" i="69"/>
  <c r="F8" i="69"/>
  <c r="F7" i="69"/>
  <c r="F7" i="67"/>
  <c r="F33" i="67"/>
  <c r="F32" i="67"/>
  <c r="F31" i="67"/>
  <c r="F30" i="67"/>
  <c r="F29" i="67"/>
  <c r="F28" i="67"/>
  <c r="F27" i="67"/>
  <c r="F26" i="67"/>
  <c r="F25" i="67"/>
  <c r="F24" i="67"/>
  <c r="F23" i="67"/>
  <c r="F22" i="67"/>
  <c r="F21" i="67"/>
  <c r="F20" i="67"/>
  <c r="F19" i="67"/>
  <c r="F18" i="67"/>
  <c r="F17" i="67"/>
  <c r="F16" i="67"/>
  <c r="F15" i="67"/>
  <c r="F14" i="67"/>
  <c r="F13" i="67"/>
  <c r="F12" i="67"/>
  <c r="F11" i="67"/>
  <c r="F10" i="67"/>
  <c r="F9" i="67"/>
  <c r="F8" i="67"/>
</calcChain>
</file>

<file path=xl/sharedStrings.xml><?xml version="1.0" encoding="utf-8"?>
<sst xmlns="http://schemas.openxmlformats.org/spreadsheetml/2006/main" count="4875" uniqueCount="585">
  <si>
    <t>만 1-2세</t>
    <phoneticPr fontId="1" type="noConversion"/>
  </si>
  <si>
    <t>날짜</t>
    <phoneticPr fontId="1" type="noConversion"/>
  </si>
  <si>
    <t>끼니</t>
  </si>
  <si>
    <t>음식명</t>
  </si>
  <si>
    <t>식재료명</t>
  </si>
  <si>
    <t>식재료량(g)</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</si>
  <si>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</si>
  <si>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</si>
  <si>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</si>
  <si>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</si>
  <si>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</si>
  <si>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 xml:space="preserve"> ▶ 급식 인원을 입력하면 총제공량(g)이 자동계산됩니다. </t>
    <phoneticPr fontId="1" type="noConversion"/>
  </si>
  <si>
    <t xml:space="preserve"> [표준레시피 안내]</t>
    <phoneticPr fontId="1" type="noConversion"/>
  </si>
  <si>
    <t>[2025년 12월 만 1-2세 전용 오전죽식형 표준레시피]</t>
    <phoneticPr fontId="1" type="noConversion"/>
  </si>
  <si>
    <t>보존식
보관기간</t>
    <phoneticPr fontId="29" type="noConversion"/>
  </si>
  <si>
    <t>일</t>
    <phoneticPr fontId="29" type="noConversion"/>
  </si>
  <si>
    <t>시간이상</t>
    <phoneticPr fontId="29"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</si>
  <si>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9"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</si>
  <si>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</si>
  <si>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</si>
  <si>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</si>
  <si>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</si>
  <si>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</si>
  <si>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</si>
  <si>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</si>
  <si>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흑임자죽</t>
  </si>
  <si>
    <t>콩나물죽</t>
  </si>
  <si>
    <t>달걀죽</t>
  </si>
  <si>
    <t>타락죽</t>
  </si>
  <si>
    <t>무죽</t>
  </si>
  <si>
    <t>영양잡곡죽</t>
  </si>
  <si>
    <t>점심</t>
    <phoneticPr fontId="1" type="noConversion"/>
  </si>
  <si>
    <t>유부맑은국</t>
  </si>
  <si>
    <t>쇠고기뭇국</t>
  </si>
  <si>
    <t>돼지고기볶음밥</t>
  </si>
  <si>
    <t>근대된장국</t>
  </si>
  <si>
    <t>버섯맑은국</t>
  </si>
  <si>
    <t>시금치어묵국</t>
  </si>
  <si>
    <t>해물덮밥</t>
  </si>
  <si>
    <t>청경채맑은국</t>
  </si>
  <si>
    <t>저녁</t>
  </si>
  <si>
    <t>닭갈비</t>
  </si>
  <si>
    <t>당근양파조림</t>
  </si>
  <si>
    <t>두부구이/양념장</t>
  </si>
  <si>
    <t>오이나물</t>
  </si>
  <si>
    <t>참치샐러드</t>
  </si>
  <si>
    <t>배추김치</t>
  </si>
  <si>
    <t>오리채소찜</t>
  </si>
  <si>
    <t>양배추볶음</t>
  </si>
  <si>
    <t>수제미트볼조림</t>
  </si>
  <si>
    <t>브로콜리숙회</t>
  </si>
  <si>
    <t>메추리알장조림</t>
  </si>
  <si>
    <t>깍두기</t>
  </si>
  <si>
    <t>오후간식</t>
    <phoneticPr fontId="1" type="noConversion"/>
  </si>
  <si>
    <t>배/우유</t>
  </si>
  <si>
    <t>꿀또띠아피자/우유</t>
  </si>
  <si>
    <t>토마토/우유</t>
  </si>
  <si>
    <t>단호박범벅/우유</t>
  </si>
  <si>
    <t>사과/우유</t>
  </si>
  <si>
    <t>미니머핀/우유</t>
  </si>
  <si>
    <t>쇠고기채소스프</t>
  </si>
  <si>
    <t>두부죽</t>
  </si>
  <si>
    <t>양송이버섯죽</t>
  </si>
  <si>
    <t>누룽지죽</t>
  </si>
  <si>
    <t>참깨죽</t>
  </si>
  <si>
    <t>전복죽</t>
  </si>
  <si>
    <t>들깨미역국</t>
  </si>
  <si>
    <t>애호박젓국</t>
  </si>
  <si>
    <t>새우살된장국</t>
  </si>
  <si>
    <t>닭곰탕</t>
  </si>
  <si>
    <t>연두부채소비빔밥</t>
  </si>
  <si>
    <t>팽이버섯장국</t>
  </si>
  <si>
    <t>오징어볶음</t>
  </si>
  <si>
    <t>배추된장무침</t>
  </si>
  <si>
    <t>닭가슴살채소볶음</t>
  </si>
  <si>
    <t>우엉조림</t>
  </si>
  <si>
    <t>쇠고기장조림</t>
  </si>
  <si>
    <t>파프리카무침</t>
  </si>
  <si>
    <t>시금치달걀찜</t>
  </si>
  <si>
    <t>열무나물</t>
  </si>
  <si>
    <t>돼지고기찹스테이크</t>
  </si>
  <si>
    <t>바나나/우유</t>
  </si>
  <si>
    <t>멸치주먹밥/우유</t>
  </si>
  <si>
    <t>귤/우유</t>
  </si>
  <si>
    <t>달지않은시리얼/우유</t>
  </si>
  <si>
    <t>딸기/우유</t>
  </si>
  <si>
    <t>고구마그라탕/우유</t>
  </si>
  <si>
    <t>오트밀죽</t>
  </si>
  <si>
    <t>배추죽</t>
  </si>
  <si>
    <t>당근찹쌀죽</t>
  </si>
  <si>
    <t>닭죽</t>
  </si>
  <si>
    <t>채소죽</t>
  </si>
  <si>
    <t>밤죽</t>
  </si>
  <si>
    <t>동태살맑은국</t>
  </si>
  <si>
    <t>미소국</t>
  </si>
  <si>
    <t>채소카레라이스</t>
  </si>
  <si>
    <t>바지락맑은국</t>
  </si>
  <si>
    <t>두부된장국</t>
  </si>
  <si>
    <t>갈비탕</t>
  </si>
  <si>
    <t>김밥볶음밥</t>
  </si>
  <si>
    <t>버섯들깨탕</t>
  </si>
  <si>
    <t>닭강정</t>
  </si>
  <si>
    <t>숙주나물</t>
  </si>
  <si>
    <t>두부함박스테이크</t>
  </si>
  <si>
    <t>청경채나물</t>
  </si>
  <si>
    <t>목살채소볶음</t>
  </si>
  <si>
    <t>달걀말이</t>
  </si>
  <si>
    <t>오이볶음/오이무침</t>
    <phoneticPr fontId="1" type="noConversion"/>
  </si>
  <si>
    <t>시금치잡채</t>
  </si>
  <si>
    <t>멸치조림</t>
  </si>
  <si>
    <t>두부조림</t>
  </si>
  <si>
    <t>식빵토스트/우유</t>
  </si>
  <si>
    <t>크림스파게티/포도주스</t>
  </si>
  <si>
    <t>단감/우유</t>
  </si>
  <si>
    <t>군만두/액상발효유</t>
  </si>
  <si>
    <t>고구마죽</t>
  </si>
  <si>
    <t>두유죽</t>
  </si>
  <si>
    <t>게살죽</t>
  </si>
  <si>
    <t>참치죽</t>
  </si>
  <si>
    <t>애호박죽</t>
  </si>
  <si>
    <t>유부된장국</t>
  </si>
  <si>
    <t>쇠고깃국</t>
  </si>
  <si>
    <t>순두부백탕</t>
  </si>
  <si>
    <t>달걀양파덮밥</t>
  </si>
  <si>
    <t>열무된장국</t>
  </si>
  <si>
    <t>돼지고기굴소스볶음</t>
  </si>
  <si>
    <t>연근조림</t>
  </si>
  <si>
    <t>순살삼치무조림</t>
  </si>
  <si>
    <t>콩나물무침</t>
  </si>
  <si>
    <t>새우시금치전</t>
  </si>
  <si>
    <t>양배추나물</t>
  </si>
  <si>
    <t>어묵볶음</t>
  </si>
  <si>
    <t>채소주먹밥/우유</t>
  </si>
  <si>
    <t>춘권튀김/액상발효유</t>
  </si>
  <si>
    <t>브로콜리죽</t>
  </si>
  <si>
    <t>치즈죽</t>
  </si>
  <si>
    <t>감자죽</t>
  </si>
  <si>
    <t>건새우미역국</t>
  </si>
  <si>
    <t>달걀국</t>
  </si>
  <si>
    <t>돼지불고기덮밥</t>
    <phoneticPr fontId="1" type="noConversion"/>
  </si>
  <si>
    <t>콩나물국</t>
  </si>
  <si>
    <t>너비아니구이</t>
  </si>
  <si>
    <t>느타리버섯무침</t>
  </si>
  <si>
    <t>오리불고기</t>
  </si>
  <si>
    <t>봄동나물</t>
  </si>
  <si>
    <t>토마토소스두부조림</t>
    <phoneticPr fontId="1" type="noConversion"/>
  </si>
  <si>
    <t>깍두기</t>
    <phoneticPr fontId="1" type="noConversion"/>
  </si>
  <si>
    <t>소보로빵/액상발효유</t>
  </si>
  <si>
    <t>01[월]</t>
  </si>
  <si>
    <t>오전간식</t>
  </si>
  <si>
    <t>멥쌀_백미_생것</t>
  </si>
  <si>
    <t>참깨_검정깨_볶은것</t>
  </si>
  <si>
    <t>소금, 정제염</t>
  </si>
  <si>
    <t>점심</t>
  </si>
  <si>
    <t>백미밥</t>
  </si>
  <si>
    <t>유부맑은국 ⑤⑥</t>
  </si>
  <si>
    <t>두부, 유부</t>
  </si>
  <si>
    <t>파_대파_생것</t>
  </si>
  <si>
    <t>간장_재래</t>
  </si>
  <si>
    <t>멸치, 대멸치, 삶아서 말린것</t>
  </si>
  <si>
    <t>다시마, 말린것</t>
  </si>
  <si>
    <t>닭갈비 ⑤⑥⑮</t>
  </si>
  <si>
    <t>닭고기_살코기_생것</t>
  </si>
  <si>
    <t>고구마_분질(밤) 고구마_생것</t>
  </si>
  <si>
    <t>간장, 개량, 양조</t>
  </si>
  <si>
    <t>당근_뿌리_생것</t>
  </si>
  <si>
    <t>물엿</t>
  </si>
  <si>
    <t>콩기름</t>
  </si>
  <si>
    <t>고추장, 재래</t>
  </si>
  <si>
    <t>양배추_생것</t>
  </si>
  <si>
    <t>고춧가루, 가루</t>
  </si>
  <si>
    <t>마늘, 깐마늘, 생것</t>
  </si>
  <si>
    <t>참기름</t>
  </si>
  <si>
    <t>당근양파조림 ⑤⑥</t>
  </si>
  <si>
    <t>당근, 뿌리, 생것</t>
  </si>
  <si>
    <t>양파, 생것</t>
  </si>
  <si>
    <t>파, 생것</t>
  </si>
  <si>
    <t>배추김치 ⑨</t>
  </si>
  <si>
    <t>김치, 배추 김치</t>
  </si>
  <si>
    <t>오후간식</t>
  </si>
  <si>
    <t>배</t>
  </si>
  <si>
    <t>배_돌배_생것</t>
  </si>
  <si>
    <t>우유 ②</t>
  </si>
  <si>
    <t>우유</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</si>
  <si>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</si>
  <si>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1. 쌀을 불린다._x000D_
2. 적당량의 물을 부어 밥을 짓는다.</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</si>
  <si>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</si>
  <si>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t>
  </si>
  <si>
    <t>1. 당근과 양파는 적당한 크기로 썬다.
2. 파는 송송 썰고, 마늘은 다진다.
3. 그릇에 파, 마늘, 간장, 물엿, 물을 넣고 양념을 만든다. 
4. 냄비에 콩기름을 두르고 당근과 양파를 넣어 볶다가 양념을 넣어 조리다가 참기름으로 마무리한다.</t>
    <phoneticPr fontId="1" type="noConversion"/>
  </si>
  <si>
    <t>-</t>
  </si>
  <si>
    <t>02[화]</t>
  </si>
  <si>
    <t>콩나물죽 ⑤</t>
  </si>
  <si>
    <t>콩나물_생것</t>
  </si>
  <si>
    <r>
      <t>쇠고기뭇국 ⑤⑥</t>
    </r>
    <r>
      <rPr>
        <sz val="14"/>
        <rFont val="나눔바른고딕"/>
        <family val="3"/>
        <charset val="129"/>
      </rPr>
      <t>⑯</t>
    </r>
  </si>
  <si>
    <t>소고기, 한우(1등급), 양지(치마양지), 생것</t>
  </si>
  <si>
    <t>무, 조선무, 생것</t>
  </si>
  <si>
    <t>간장, 재래</t>
  </si>
  <si>
    <t>두부구이/양념장 ⑤⑥</t>
  </si>
  <si>
    <t>두부</t>
  </si>
  <si>
    <t>참깨_흰깨_볶은것</t>
  </si>
  <si>
    <t>오이, 다다기, 생것</t>
  </si>
  <si>
    <t>소금</t>
  </si>
  <si>
    <t>또띠아피자 ②⑥</t>
    <phoneticPr fontId="1" type="noConversion"/>
  </si>
  <si>
    <t>밀, 중력밀가루</t>
  </si>
  <si>
    <t>치즈, 모짜렐라</t>
  </si>
  <si>
    <t>1. 콩나물은 잘게 다진다._x000D_
2. 냄비에 불린 쌀, 콩나물, 적당량의 물을 넣고 센 불에서 저어가며 끓인다._x000D_
3. 끓어오르면 불을 약하게 줄이고 쌀알이 퍼질 때까지 저어가며 끓인다._x000D_
4. 참기름을 넣고 소금으로 간을 맞춘다.</t>
  </si>
  <si>
    <t>1. 쇠고기, 무와 대파는 적당한 크기로 썬다.
2. 냄비에 쇠고기를 볶다가 익으면 무를 넣고 더 볶는다.
3. 적당량의 물을 넣고 끓으면 대파를 넣는다.
4. 국간장으로 간을 맞춘다.</t>
  </si>
  <si>
    <t>1. 두부는 적당한 크기로 썬다.
2. 파는 송송 썰고 마늘은 다진다.
3. 팬에 콩기름을 두르고 1을 올려 앞뒤로 노릇하게 굽는다. 
4. 그릇에 파, 마늘, 간장, 참기름, 참깨를 넣어 양념을 만들고 구운 두부와 곁들인다.</t>
  </si>
  <si>
    <t>1. 오이는 적당한 크기로 썰어 데친 후 물기를 빼둔다._x000D_
2. 데친 오이에 다진마늘, 참기름과 소금을 넣어 무친 후 깨를 뿌려낸다.</t>
  </si>
  <si>
    <t>03[수]</t>
  </si>
  <si>
    <t>달걀죽 ①</t>
  </si>
  <si>
    <t>달걀, 생것</t>
  </si>
  <si>
    <t>돼지고기볶음밥 ⑤⑥⑩</t>
  </si>
  <si>
    <t>멥쌀, 백미, 생것</t>
  </si>
  <si>
    <t>돼지고기, 삼겹살(삼겹살), 생것</t>
  </si>
  <si>
    <t xml:space="preserve">후추, 검은후추, 가루 </t>
  </si>
  <si>
    <t>근대된장국 ⑤⑥</t>
  </si>
  <si>
    <t>근대, 생것</t>
  </si>
  <si>
    <t>된장, 개량</t>
  </si>
  <si>
    <t>참치샐러드 ①⑤</t>
  </si>
  <si>
    <t>가다랑어, 유지통조림</t>
  </si>
  <si>
    <t>마요네즈, 전란</t>
  </si>
  <si>
    <t>오이, 취청, 생것</t>
  </si>
  <si>
    <t>피망, 초록색, 생것</t>
  </si>
  <si>
    <t>토마토 ⑫</t>
  </si>
  <si>
    <t>토마토_생것</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</si>
  <si>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</si>
  <si>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1. 쌀은 불린 후 적당량의 물을 부어 밥을 짓는다._x000D_
2. 돼지고기, 양파, 당근, 파는 적당한 크기로 썰고, 마늘은 다진다._x000D_
3. 그릇에 간장, 참기름, 후춧가루를 넣고 섞어 양념를 만든다._x000D_
4. 팬에 콩기름을 두르고 다진 마늘을 볶다가 양파, 당근, 파를 넣어 함께 볶는다._x000D_
5. 4에 돼지고기를 넣어 함께 볶다가 지은 밥을 넣고 섞은 후 양념을 넣어 골고루 버무리며 볶는다.</t>
  </si>
  <si>
    <t>1. 적당량의 물에 건다시마와 멸치를 넣어 국물을 낸다._x000D_
2. 근대와 무는 적당한 크기로 썬다._x000D_
3. 육수에 된장을 풀고 무를 넣고 끓인다._x000D_
4. 무가 반쯤 익으면 근대와 다진마늘을 넣고 끓인다.</t>
  </si>
  <si>
    <t>1. 오이는 적당한 크기로 썰어 소금을 넣고 절인 후 면포를 이용해 물기를 제거한다._x000D_
2. 양파는 다진 후 찬물에 담가 매운맛을 제거한다._x000D_
3. 피망은 잘게 다진 후 물기를 제거하고 참치는 체에 걸러 기름을 제거한다._x000D_
4. 그릇에 오이, 양파, 피망과 참치를 넣고 마요네즈를 넣어 버무려낸다.</t>
  </si>
  <si>
    <t>04[목]</t>
  </si>
  <si>
    <t>타락죽 ②</t>
  </si>
  <si>
    <t>설탕_백설탕</t>
  </si>
  <si>
    <t>수수_도정_생것</t>
  </si>
  <si>
    <t>버섯맑은국 ⑤⑥</t>
  </si>
  <si>
    <t>느타리버섯_생것</t>
  </si>
  <si>
    <t>팽이버섯_생것</t>
  </si>
  <si>
    <t>오리채소찜 ⑤⑥</t>
  </si>
  <si>
    <t>오리고기, 집오리, 생것</t>
  </si>
  <si>
    <t>양배추볶음 ⑤⑥</t>
  </si>
  <si>
    <t>양배추, 생것</t>
  </si>
  <si>
    <t>파, 대파, 생것</t>
  </si>
  <si>
    <t>참깨, 흰깨, 볶은것</t>
  </si>
  <si>
    <t>깍두기 ⑨</t>
  </si>
  <si>
    <t>김치, 깍두기</t>
  </si>
  <si>
    <t>단호박범벅 ②</t>
  </si>
  <si>
    <t>호박, 단호박, 생것</t>
  </si>
  <si>
    <t>요구르트, 호상, 플레인</t>
  </si>
  <si>
    <t>1. 쌀은 불린 후 믹서에 담고 물을 넣어 함께 간다. _x000D_
2. 냄비에 1을 담고 물을 부어 끓이다가 쌀이 퍼지면 우유를 조금씩 넣고 저으면서 끓인다. _x000D_
3. 2에 소금, 설탕으로 간을 한다.</t>
  </si>
  <si>
    <t>1. 냄비에 물을 붓고 멸치로 육수를 우려낸다.
2. 느타리버섯과 팽이버섯은 적당한 크기로 찢는다.
3. 파는 송송 썰고, 마늘은 다진다.
4. 1에 2와 3을 넣고 끓이다가 소금, 간장으로 간을 한다.</t>
  </si>
  <si>
    <t>1.당근, 양파는 적당한 크기로 썬다.
2. 파는 송송 썰고, 마늘은 다진다.
3. 오리고기와 채소는 찜기에 찐다.
4. 3에 다진마늘, 간장, 참기름을 넣고 섞는다.</t>
  </si>
  <si>
    <t>1. 양배추와 대파는 적당한 크기로 썬다._x000D_
2. 식용유를 두른 팬에 양배추와 소금을 넣고 볶는다._x000D_
3. 익으면 대파,  진간장, 깨와 다진마늘을 넣어 볶아낸다.</t>
  </si>
  <si>
    <t>1. 단호박은 적당한 크기로 잘라 찜통에 쪄 으깬다.
2. 1에 호상발효유를 넣어 버무린다.</t>
  </si>
  <si>
    <t>05[금]</t>
  </si>
  <si>
    <t>무죽 ⑤⑥</t>
  </si>
  <si>
    <t>시금치어묵국 ⑤⑥</t>
  </si>
  <si>
    <t>어묵, 튀긴것</t>
  </si>
  <si>
    <t>시금치_생것</t>
  </si>
  <si>
    <t>수제미트볼조림 ①⑤⑥⑯</t>
    <phoneticPr fontId="1" type="noConversion"/>
  </si>
  <si>
    <t>소고기_한우(1등급)_등심_생것</t>
  </si>
  <si>
    <t>밀, 빵가루</t>
  </si>
  <si>
    <t>양파_생것</t>
  </si>
  <si>
    <t>후추, 검은후추, 가루</t>
  </si>
  <si>
    <t>브로콜리숙회 ⑤⑥</t>
  </si>
  <si>
    <t>브로콜리_생것</t>
  </si>
  <si>
    <t>간장, 재래</t>
    <phoneticPr fontId="1" type="noConversion"/>
  </si>
  <si>
    <t>식초, 사과식초</t>
  </si>
  <si>
    <t>사과</t>
  </si>
  <si>
    <t>사과_아오리_껍질제거_생것</t>
  </si>
  <si>
    <t>1. 쌀은 불리고, 무와 마늘은 잘게 다진다. 
2. 냄비에 참기름을 두르고 불린 쌀을 넣고 볶다가 마늘과 무를 함께 넣어 볶는다.
3. 2에 물을 붓고 끓이다가 소금, 간장으로 간을 한다.</t>
  </si>
  <si>
    <t>1. 적당량의 물에 멸치와 건다시마로 육수를 낸다.
2. 어묵과 시금치는 적당한 크기로 썰고, 무는 나박썰기 한다.
3. 육수에 다진마늘과 무를 먼저 끓이다가 어묵을 넣어 끓인다.
4. 국간장으로 간을 하고, 시금치를 넣어 한소끔 끓인다.
Tip. 어묵에서 염분이 나오므로, 간은 마지막에 하면 좋습니다.</t>
    <phoneticPr fontId="1" type="noConversion"/>
  </si>
  <si>
    <t>1. 쇠고기, 당근, 양파, 대파와 마늘은 다진다._x000D_
2. 그릇에 1의 재료, 달걀, 빵가루, 소금과 약간의 후추를 넣고 섞어 둥글게 빚는다._x000D_
3. 다진마늘, 간장, 후춧가루와 물을 섞어 양념을 만든다._x000D_
4. 팬에 식용유를 두르고 약불에서 굴리면서 골고루 익혀준다._x000D_
5. 어느정도 익으면 양념을 넣어 조린다.</t>
  </si>
  <si>
    <t xml:space="preserve">1. 브로콜리는 끓는 물에 데쳐 적당한 크기로 썬다.
2. 다진마늘, 간장, 설탕, 식초와 깨를 혼합하여 초장을 만든다.
3. 브로콜리와 초장을 함께 제공한다.
</t>
    <phoneticPr fontId="1" type="noConversion"/>
  </si>
  <si>
    <t>06[토]</t>
  </si>
  <si>
    <t>멥쌀_발아현미_현미_생것</t>
  </si>
  <si>
    <t>밤_생것</t>
  </si>
  <si>
    <t>대추_말린것</t>
  </si>
  <si>
    <r>
      <t>해물덮밥 ①⑤⑥⑨</t>
    </r>
    <r>
      <rPr>
        <sz val="14"/>
        <rFont val="나눔바른고딕"/>
        <family val="3"/>
        <charset val="129"/>
      </rPr>
      <t>⑰⑱</t>
    </r>
  </si>
  <si>
    <t>새우, 시바새우, 생것</t>
  </si>
  <si>
    <t>오징어, 생것</t>
  </si>
  <si>
    <t>호박, 애호박, 생것</t>
  </si>
  <si>
    <t>굴 소스</t>
  </si>
  <si>
    <t>전분, 감자, 가루</t>
  </si>
  <si>
    <t>청경채_생것</t>
  </si>
  <si>
    <t>메추리알장조림 ①⑤⑥</t>
  </si>
  <si>
    <t>메추리알, 생것</t>
  </si>
  <si>
    <t>간장, 개량, 산분해</t>
  </si>
  <si>
    <t>미니머핀 ①②⑤⑥</t>
  </si>
  <si>
    <t>빵, 우유 머핀</t>
  </si>
  <si>
    <t>1. 밤과 대추는 삶아서 잘게 다진다._x000D_
2. 냄비에 불린 잡곡과 적당량의 물을 넣고 센 불에서 저어가며 끓인다._x000D_
3. 끓어오르면 불을 약하게 줄이고 밤과 대추를 넣어 쌀알이 퍼질 때까지 저어가며 끓인다._x000D_
4. 소금으로 간을 맞춘다.</t>
  </si>
  <si>
    <t>1. 쌀은 불린 후 적당량의 물을 부어 밥을 짓는다.
2. 오징어는 적당한 크기로 썰고, 새우는 손질하여 물기를 뺀다.
3. 양파, 당근, 호박, 파는 적당한 크기로 썬다.
4. 그릇에 굴소스, 간장, 참기름, 물을 넣고 섞어 소스를 만든다.
5. 팬에 식용유를 두르고 다진 마늘을 볶다가 양파, 당근, 호박, 파를 넣어 함께 볶는다. 
6. 5에 소스와 오징어, 새우를 넣어 함께 볶다가 감자녹말과 물을 1:1 비율로 섞어 만든 녹말물로 농도를 맞춘다. 
7. 팬에 식용유를 두르고 달걀프라이를 한다.
8. 그릇에 지은 밥을 담고 6,7을 올린다</t>
    <phoneticPr fontId="1" type="noConversion"/>
  </si>
  <si>
    <t>1.냄비에 물을 붓고 멸치로 육수를 우려낸다._x000D_
2. 청경채는 적당한 크기로 썬다.  _x000D_
3. 파는 송송 썰고, 마늘은 다진다._x000D_
4. 1에 2와 3을 넣고 끓이다가 소금으로 간을 한다.</t>
  </si>
  <si>
    <t>1. 메추리알은 삶은 후 껍질을 벗긴다.
2. 냄비에 다진마늘, 진간장과 설탕을 넣고 적정량의 물을 부어 삶은 메추리알을 조린다.</t>
  </si>
  <si>
    <t>08[월]</t>
  </si>
  <si>
    <r>
      <t>쇠고기채소스프 ②⑥</t>
    </r>
    <r>
      <rPr>
        <sz val="14"/>
        <rFont val="나눔바른고딕"/>
        <family val="3"/>
        <charset val="129"/>
      </rPr>
      <t>⑯</t>
    </r>
  </si>
  <si>
    <t>밀, 박력밀가루</t>
  </si>
  <si>
    <t>소고기, 한우(1+등급), 안심(안심살), 생것</t>
  </si>
  <si>
    <t>버터</t>
  </si>
  <si>
    <t>들깨미역국 ⑤⑥</t>
  </si>
  <si>
    <t>들깨_말린것</t>
  </si>
  <si>
    <t>미역, 말린것</t>
  </si>
  <si>
    <t>들기름</t>
  </si>
  <si>
    <r>
      <t>오징어볶음 ⑤⑥</t>
    </r>
    <r>
      <rPr>
        <sz val="14"/>
        <rFont val="나눔바른고딕"/>
        <family val="3"/>
        <charset val="129"/>
      </rPr>
      <t>⑰</t>
    </r>
  </si>
  <si>
    <t>배추된장무침 ⑤⑥</t>
  </si>
  <si>
    <t>배추, 생것</t>
  </si>
  <si>
    <t>바나나</t>
  </si>
  <si>
    <t>바나나, 생것</t>
  </si>
  <si>
    <t>1. 쇠고기, 양파, 당근은 다진다._x000D_
2. 냄비에 버터를 두른 후 밀가루를 볶는다._x000D_
3. 2에 우유와 양파, 당근, 쇠고기를 넣고 끓인다._x000D_
4. 소금으로 간을 맞춘다.</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</si>
  <si>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</si>
  <si>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</si>
  <si>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1. 배추는 끓는 물에 데친 후 적당한 크기로 썬다.
2. 배추에 된장, 참기름, 다진마늘, 깨를 넣고 버무려낸다..</t>
    <phoneticPr fontId="1" type="noConversion"/>
  </si>
  <si>
    <t>09[화]</t>
  </si>
  <si>
    <t>두부죽 ⑤</t>
  </si>
  <si>
    <t>애호박젓국 ⑨</t>
  </si>
  <si>
    <t>호박_애호박_생것</t>
  </si>
  <si>
    <t>새우젓, 염절임</t>
  </si>
  <si>
    <t>닭가슴살채소볶음 ⑤⑥⑮</t>
  </si>
  <si>
    <t>닭고기, 가슴, 생것</t>
  </si>
  <si>
    <t>우엉조림 ⑤⑥</t>
  </si>
  <si>
    <t>우엉_생것</t>
  </si>
  <si>
    <t>멸치주먹밥 ⑤⑥</t>
  </si>
  <si>
    <t>멸치, 잔멸치, 삶아서 말린것</t>
  </si>
  <si>
    <t>1. 냄비에 불린 쌀과 적당량의 물을 넣고 센 불에서 저어가며 끓인다._x000D_
2. 끓어오르면 불을 약하게 줄이고 두부를 넣어 쌀알이 퍼질 때까지 끓인다._x000D_
3. 참기름을 넣고 소금으로 간을 맞춘다.</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</si>
  <si>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</si>
  <si>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1. 닭고기, 양파, 당근은 적당한 크기로 썬다.
2. 파는 송송 썰고, 마늘은 다진다. 
3. 그릇에 닭고기를 담고 다진 마늘, 간장, 참기름, 후춧가루를 넣어 골고루 버무린다. 
4. 팬에 콩기름을 두르고 3을 넣어 볶다가 당근, 양파, 파를 넣고 볶는다.</t>
  </si>
  <si>
    <t>1. 우엉은 썰어서 끓는 물에 데쳐 적당한 크기로 썬다._x000D_
2. 팬에 우엉을 넣고 볶은 후 진간장, 물엿, 깨와 참기름을 넣어 조려낸다.</t>
  </si>
  <si>
    <t>1. 밥을 고슬하게 짓는다.
2. 식용유 두른 팬에 멸치를 볶아낸다.
3. 밥에 멸치, 진간장, 올리고당, 참기름과 깨를 넣고 잘 섞어 한 입 크기로 동글하게 만든다.</t>
  </si>
  <si>
    <t>10[수]</t>
  </si>
  <si>
    <t>양송이버섯, 생것</t>
  </si>
  <si>
    <t>무챗국 ⑤⑥</t>
  </si>
  <si>
    <t>돼지고기_뒷다리_생것</t>
  </si>
  <si>
    <t>콩나물, 생것</t>
  </si>
  <si>
    <t>소고기, 한우(1++등급), 등심, 생것</t>
  </si>
  <si>
    <t>들깨, 말린것</t>
  </si>
  <si>
    <t>찹쌀_백미_분말화한것</t>
  </si>
  <si>
    <t>귤</t>
  </si>
  <si>
    <t>귤, 조생, 생것</t>
  </si>
  <si>
    <t>1. 양송이버섯, 단호박, 당근은 잘게 다진다.
2. 냄비에 불린 쌀과 적당량의 물을 넣고 센 불에서 저어가며 끓인다.
3. 끓어오르면 불을 약하게 줄이고 다친 채소를 넣어 쌀알이 퍼질 때까지 저어가며 끓인다.
4. 소금으로 간을 맞춘다.</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</si>
  <si>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</si>
  <si>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1. 두부는 물기를 제거하여 으깬다.
2. 돼지고기, 당근과 양파는 잘게 다진다.
3. 그릇에 당근, 두부, 돼지고기, 양파, 달걀과 밀가루를 넣어 섞은 후 소금으로 간을 한다.
4. 동그랗게 모양을 빚어 식용유 두른 팬에 노릇노릇하게 굽는다.</t>
  </si>
  <si>
    <t>1. 콩나물은 깨끗이 씻어둔다._x000D_
2. 쇠고기는 소금과 후춧가루로 간을 한다._x000D_
3. 당근과 대파는 적당한 크기로 썬다._x000D_
4. 찹쌀가루와 들깨가루를 섞은 후 적당량의 물을 부어 섞는다._x000D_
5. 식용유를 두른 팬에 쇠고기를 넣고 볶는다._x000D_
6. 5의 팬에 콩나물과 약간의 물을 넣어 뚜껑을 덮는다._x000D_
7. 콩나물이 익으면 뚜껑을 열고 당근과 대파를 넣는다._x000D_
8. 들깨가루와 찹쌀가루를 섞은 물을 넣고 저어준다._x000D_
9. 진간장과 소금으로 간을 하여 제공한다.</t>
  </si>
  <si>
    <r>
      <t>콩나물들깨찜 ⑤⑥</t>
    </r>
    <r>
      <rPr>
        <sz val="14"/>
        <rFont val="나눔 고딕"/>
        <family val="3"/>
        <charset val="129"/>
      </rPr>
      <t>⑯</t>
    </r>
  </si>
  <si>
    <t>완자전 ①⑤⑥⑩</t>
    <phoneticPr fontId="1" type="noConversion"/>
  </si>
  <si>
    <t>11[목]</t>
  </si>
  <si>
    <t>멥쌀밥_누룽지</t>
  </si>
  <si>
    <t>새우살된장국 ⑤⑥⑨</t>
  </si>
  <si>
    <r>
      <t>쇠고기장조림 ⑤⑥</t>
    </r>
    <r>
      <rPr>
        <sz val="14"/>
        <rFont val="나눔바른고딕"/>
        <family val="3"/>
        <charset val="129"/>
      </rPr>
      <t>⑯</t>
    </r>
  </si>
  <si>
    <t>소고기, 한우(1등급), 사태(뒷사태), 생것</t>
  </si>
  <si>
    <t xml:space="preserve">설탕, 가루 </t>
  </si>
  <si>
    <t>깨소금, 가루, 볶은것</t>
  </si>
  <si>
    <t>생강, 뿌리줄기, 생것</t>
  </si>
  <si>
    <t>파프리카무침 ⑤⑥</t>
  </si>
  <si>
    <t>파프리카, 노란색, 생것</t>
  </si>
  <si>
    <t>파프리카, 빨간색, 생것</t>
  </si>
  <si>
    <t>설탕, 백설탕</t>
  </si>
  <si>
    <t>달지않은시리얼/우유 ②</t>
    <phoneticPr fontId="1" type="noConversion"/>
  </si>
  <si>
    <t>시리얼, 현미</t>
  </si>
  <si>
    <t>1. 냄비에 누룽지와 적당량의 물을 넣고 센 불에서 저어가며 끓인다._x000D_
2. 끓어오르면 불을 약하게 줄이고 쌀알이 퍼질 때까지 저어가며 끓인다._x000D_
3. 소금으로 간을 맞춘다.</t>
  </si>
  <si>
    <t>1. 적당량의 물에 건다시마와 멸치를 넣어 국물을 낸다.
2. 새우는 머리와 꼬리를 떼고 내장을 제거한다.
3. 양파와 애호박은 적당한 크기로 썬다.
4. 육수에 된장을 풀고 새우, 양파, 애호박과 다진마늘을 넣어 끓인다.</t>
  </si>
  <si>
    <t>1. 쇠고기를 삶은 후 적당한 크기로 썰거나 손으로 찢는다.
2. 적당량의 물, 다진마늘, 다진생강, 진간장, 설탕과 깨소금으로 양념장을 만든다.
3. 쇠고기를 양념장에 넣고 조린다.</t>
  </si>
  <si>
    <t>1. 파프리카를 씻어 물기를 제거한 뒤, 한 입 크기로 썬다._x000D_
2. 간장, 식초, 설탕, 다진마늘, 참기름으로 양념장을 만든다._x000D_
3. 모든 재료를 섞어준 뒤 참깨를 뿌린다.</t>
  </si>
  <si>
    <t>1. 우유에 시리얼을 넣어 제공한다.</t>
  </si>
  <si>
    <t>12[금]</t>
  </si>
  <si>
    <t>닭곰탕 ⑮</t>
  </si>
  <si>
    <t>닭고기, 성계, 생것</t>
  </si>
  <si>
    <t>시금치달걀찜 ①②</t>
  </si>
  <si>
    <t>시금치, 생것</t>
  </si>
  <si>
    <t>열무나물 ⑤⑥</t>
  </si>
  <si>
    <t>열무, 생것</t>
  </si>
  <si>
    <t>딸기</t>
  </si>
  <si>
    <t>딸기, 개량종, 생것</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</si>
  <si>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</si>
  <si>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</si>
  <si>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1. 당근과 시금치를 잘게 다진다.
2. 달걀은 곱게 풀어 당근, 시금치, 우유와 약간의 소금을 넣고 뚜껑을 덮어 찐다.</t>
  </si>
  <si>
    <t>1. 열무는 끓는 물에 데쳐 적당한 크기로 썬다._x000D_
2. 데친 열무에 다진마늘, 진간장, 참기름과 깨를 넣어 무쳐낸다</t>
  </si>
  <si>
    <t>13[토]</t>
  </si>
  <si>
    <r>
      <t xml:space="preserve">전복죽 </t>
    </r>
    <r>
      <rPr>
        <sz val="14"/>
        <rFont val="나눔바른고딕"/>
        <family val="3"/>
        <charset val="129"/>
      </rPr>
      <t>⑱</t>
    </r>
  </si>
  <si>
    <t>전복, 참전복, 생것</t>
  </si>
  <si>
    <t>연두부채소비빔밥 ⑤⑥</t>
  </si>
  <si>
    <t>두부, 연두부</t>
  </si>
  <si>
    <t>표고버섯, 배지재배, 갓, 생것</t>
  </si>
  <si>
    <t>팽이버섯장국 ⑤⑥</t>
  </si>
  <si>
    <t>팽이버섯, 생것</t>
  </si>
  <si>
    <r>
      <t>돼지고기찹스테이크 ⑤⑥⑩⑫</t>
    </r>
    <r>
      <rPr>
        <sz val="14"/>
        <rFont val="나눔바른고딕"/>
        <family val="3"/>
        <charset val="129"/>
      </rPr>
      <t>⑯⑱</t>
    </r>
  </si>
  <si>
    <t>돼지고기_등심_생것</t>
  </si>
  <si>
    <t>우스터 소스</t>
  </si>
  <si>
    <t>토마토 케첩</t>
  </si>
  <si>
    <t>설탕, 가루</t>
  </si>
  <si>
    <t>고구마그라탕 ②</t>
  </si>
  <si>
    <t>고구마, 분질(밤) 고구마, 생것</t>
  </si>
  <si>
    <t>1. 쌀은 불리고 전복은 손질하여 내장과 살을 분리한 후 잘게 다진다._x000D_
2. 마늘은 다진다._x000D_
3. 냄비에 참기름을 두르고 전복, 내장, 마늘을 넣고 볶다가 불린 쌀과 물을 넣어 끓이고 소금으로 간을 한다.</t>
  </si>
  <si>
    <t>1. 밥은 고슬고슬하게 짓는다._x000D_
2. 애호박, 당근과 표고버섯은 채 썰고 대파와 마늘은 다진다._x000D_
3. 연두부는 끓는 물에 데쳐 둔다._x000D_
4. 식용유를 두른 팬에 애호박, 당근과 표고버섯을 볶는다._x000D_
5. 다진대파, 다진마늘, 진간장, 설탕, 참기름, 고춧가루와 깨를 섞어 양념장을 만든다._x000D_
6. 밥에 볶은 채소와 연두부를 올리고 양념장을 곁들여낸다.</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</si>
  <si>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</si>
  <si>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t>1. 돼지고기는 찬물에 담궈 핏물을 제거한다.
2. 양배추, 양파와 피망은 적당한 크기로 썬다.
3. 다진마늘, 참기름, 케첩, 우스터소스와 설탕을 섞어 양념장을 만든다.
4. 냄비에 적당량의 물을 넣고 돼지고기를 삶는다.
5. 식용유 두른 팬에 돼지고기, 양배추, 양파, 피망과 양념장을 넣어 볶는다.</t>
  </si>
  <si>
    <t>1. 고구마는 껍질을 벗기고 삶는다.
2. 으깬 고구마에 호상발효유를 넣고 섞는다.
3. 치즈를 올려 녹인다.</t>
    <phoneticPr fontId="1" type="noConversion"/>
  </si>
  <si>
    <t>15[월]</t>
  </si>
  <si>
    <t>오트밀죽 ②</t>
  </si>
  <si>
    <t>귀리, 오트밀</t>
  </si>
  <si>
    <t>동태살맑은국 ⑤⑥</t>
  </si>
  <si>
    <t>명태, 동태, 냉동</t>
  </si>
  <si>
    <t>닭강정 ①⑤⑥⑮</t>
  </si>
  <si>
    <t>닭고기_가슴(껍질 제거)_생것</t>
  </si>
  <si>
    <t>숙주나물 ⑤⑥</t>
  </si>
  <si>
    <t>숙주나물_생것</t>
  </si>
  <si>
    <t>1. 냄비에 오트밀과 물을 넣고 오트밀이 퍼질 때까지 끓인다.
2. 1에 우유를 넣고 소금으로 간한다.</t>
  </si>
  <si>
    <t>1. 적당량의 물에 건다시마와 멸치를 넣어 국물을 낸다._x000D_
2. 동태는 뼈를 손질하여 살을 바른다._x000D_
3. 무와 두부는 적당한 크기로 썬다._x000D_
4. 무와 동태살을 넣고 끓이다가 익으면 두부와 대파를 넣는다._x000D_
5. 국간장으로 간을 맞춘다.</t>
  </si>
  <si>
    <t>1. 닭고기는 적당한 크기로 썬 다음 소금과 후추로 밑간을 한다.
2. 손질한 닭에 달걀과 전분가루를 넣고 골고루 섞는다.
3. 식용유를 180℃로 달궈 닭을 노릇하게 튀겨낸다.
4. 냄비에 다진마늘, 다진생강, 설탕, 올리고당과 진간장을 넣고 끓여 양념을 만든다.
5. 튀긴 닭고기에 양념을 버무려낸다.</t>
  </si>
  <si>
    <t>1. 숙주와 채썬 당근은 끓는 물에 데친 후 물기를 빼고 숙주는 적당한 길이로 썬다.
2. 대파는 적당한 길이로 썬다.
3. 숙주에 당근, 대파, 진간장, 참기름과 다진마늘을 넣어 버무린 후 깨를 뿌려낸다.</t>
  </si>
  <si>
    <t>16[화]</t>
  </si>
  <si>
    <t>배추_가을 재배_생것</t>
  </si>
  <si>
    <t>미소국 ⑤⑥</t>
  </si>
  <si>
    <t>된장, 일식(미소)</t>
  </si>
  <si>
    <r>
      <t>두부함박스테이크 ①⑤⑥</t>
    </r>
    <r>
      <rPr>
        <sz val="14"/>
        <rFont val="나눔바른고딕"/>
        <family val="3"/>
        <charset val="129"/>
      </rPr>
      <t>⑯</t>
    </r>
  </si>
  <si>
    <t>소고기, 한우(1등급), 안심(안심살), 생것</t>
  </si>
  <si>
    <t>청경채, 생것</t>
  </si>
  <si>
    <t>식빵토스트 ①②⑤⑥</t>
  </si>
  <si>
    <t>빵, 식빵</t>
  </si>
  <si>
    <t>1. 배추와 당근은 잘게 다진다._x000D_
2. 냄비에 불린 쌀과 배추, 당근, 적당량의 물을 넣고 센 불에서 저어가며 끓인다._x000D_
3. 끓어오르면 불을 약하게 줄이고 쌀알이 퍼질 때까지 저어가며 끓인다._x000D_
4. 참기름을 넣고 소금으로 간을 맞춘다.</t>
  </si>
  <si>
    <t>1. 적당량의 물에 건다시마와 멸치를 넣어 국물을 낸다._x000D_
2. 팽이버섯, 무와 대파는 적당한 크기로 썬다._x000D_
3. 육수에 미소를 풀고 팽이버섯, 무, 대파와 다진마늘을 넣어 끓인다.</t>
  </si>
  <si>
    <t>1. 두부는 물기를 제거한 후 으깨고 쇠고기는 다지고 달걀은 푼다.
2. 양파, 당근, 마늘과 대파는 다진다.
3. 그릇에 두부, 쇠고기, 양파, 당근, 다진마늘과 다진대파를 넣고 소금과 후추로 간한다.
4. 적당한 크기로 빚은 후 달걀물과 빵가루 순서로 묻혀 식용유률 두른 팬에 익힌다.</t>
  </si>
  <si>
    <t>1. 청경채를 살짝 데쳐 찬물로 헹구고 물기를 짠다._x000D_
2. 깨,소금, 다진마늘과 참기름을 넣고 버무려낸다.</t>
  </si>
  <si>
    <t>1. 팬을 달구고 식빵을 올려 굽는다.</t>
  </si>
  <si>
    <t>17[수]</t>
  </si>
  <si>
    <t>잡곡, 현미, 찹쌀, 현미찹쌀, 보리 등, 생것</t>
  </si>
  <si>
    <t>채소카레라이스 ⑤⑥</t>
  </si>
  <si>
    <t>감자, 대지, 생것</t>
  </si>
  <si>
    <t xml:space="preserve">카레, 가루 </t>
  </si>
  <si>
    <r>
      <t xml:space="preserve">바지락맑은국 </t>
    </r>
    <r>
      <rPr>
        <sz val="14"/>
        <rFont val="나눔바른고딕"/>
        <family val="3"/>
        <charset val="129"/>
      </rPr>
      <t>⑱</t>
    </r>
  </si>
  <si>
    <t>바지락, 생것</t>
  </si>
  <si>
    <t>목살채소볶음 ⑤⑥⑩</t>
    <phoneticPr fontId="1" type="noConversion"/>
  </si>
  <si>
    <t>돼지고기, 목심, 생것</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</si>
  <si>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</si>
  <si>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1. 밥은 고슬고슬하게 짓는다.
2. 감자, 애호박, 당근과 양파는 적당한 크기로 썬다.
3. 식용유를 두른 팬에 감자, 당근과 양파를 볶는다.
4. 2에 적당량의 물과 카레가루를 넣어 끓인다.
5. 밥에 얹어낸다.</t>
    <phoneticPr fontId="1" type="noConversion"/>
  </si>
  <si>
    <t>1. 바지락은 씻어 체에 받쳐 물기를 뺀다.
2. 파는 송송 썰고, 마늘은 다진다.
3. 무는 적당한 크기로 나박썰기한다.
4. 냄비에 무를 넣고 볶다가 1을 넣고 물을 부어 끓인다.
5. 4에 2를 넣고 끓이고 소금으로 간을 한다.</t>
  </si>
  <si>
    <t>1. 돼지고기, 양배추. 파프리카와 양파는 적당한 크기로 썬다.
2. 다진마늘, 진간장, 설탕, 참기름과 깨를 혼합하여 양념장을 만든다.
3. 돼지고기, 양배추, 파프리카와 양파에 양념장을 넣어 식용유를 두른 팬에 굽는다.</t>
  </si>
  <si>
    <t>18[목]</t>
  </si>
  <si>
    <t>닭죽 ⑮</t>
  </si>
  <si>
    <t>두부된장국 ⑤⑥</t>
  </si>
  <si>
    <t>달걀말이 ①⑤</t>
  </si>
  <si>
    <t>크림스파게티 ②⑥⑩</t>
    <phoneticPr fontId="1" type="noConversion"/>
  </si>
  <si>
    <t>파스타, 스파게티, 말린것</t>
  </si>
  <si>
    <t>베이컨</t>
  </si>
  <si>
    <t>크림, 유지방 45%</t>
  </si>
  <si>
    <t>올리브유</t>
  </si>
  <si>
    <t>포도주스</t>
    <phoneticPr fontId="1" type="noConversion"/>
  </si>
  <si>
    <t>포도 주스</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</si>
  <si>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</si>
  <si>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1. 적당량의 물에 건다시마와 멸치를 넣어 국물을 낸다._x000D_
2. 두부, 감자, 양파와 대파는 적당한 크기로 썬다._x000D_
3. 육수에 된장을 풀고 감자와 양파를 넣고 끓인다._x000D_
4. 감자가 반쯤 익으면 두부와 대파를 넣는다.</t>
  </si>
  <si>
    <t>1. 양파와 당근 대파는 잘게 다진다.
2. 풀어둔 달걀물에 1을 섞어 식용유를 두른 팬에 부친다.</t>
  </si>
  <si>
    <t>1. 오이는 적당한 크기로 썰어 소금에 절인 뒤 물기를 꼭 짠다._x000D_
2. 마늘은 다진다._x000D_
3. 달군 팬에 참기름을 두르고 마늘을 볶다가 오이를 넣고 파랗게 재빨리 볶은 후 참깨로 마무리한다.</t>
  </si>
  <si>
    <t>1. 끓는 물에 소금을 넣어 스파게티 면을 삶은 후 물기를 뺀다. 
2. 베이컨, 양파, 피망, 양송이버섯은 적당한 크기로 썰고, 마늘은 편 썬다.
3. 팬에 올리브유를 두르고 마늘을 볶다가 베이컨, 양파를 넣어 볶고 피망, 양송이버섯을 넣은 후 우유, 생크림을 넣어 끓인다. 
4. 3에 소금으로 간을 한 후 후춧가루를 넣어 소스를 완성하고 스파게티면을 넣어 골고루 섞으며 살짝 졸인다.</t>
  </si>
  <si>
    <t>오이볶음</t>
    <phoneticPr fontId="1" type="noConversion"/>
  </si>
  <si>
    <t>19[금]</t>
  </si>
  <si>
    <r>
      <t>갈비탕 ⑤⑥</t>
    </r>
    <r>
      <rPr>
        <sz val="14"/>
        <rFont val="나눔바른고딕"/>
        <family val="3"/>
        <charset val="129"/>
      </rPr>
      <t>⑯</t>
    </r>
  </si>
  <si>
    <t>소고기, 한우, 갈비, 생것</t>
  </si>
  <si>
    <t>시금치잡채 ⑤⑥</t>
    <phoneticPr fontId="1" type="noConversion"/>
  </si>
  <si>
    <t>당면_고구마+감자_말린것</t>
  </si>
  <si>
    <t>멸치조림 ⑤⑥</t>
  </si>
  <si>
    <t>단감</t>
  </si>
  <si>
    <t>감, 단감, 생것</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</si>
  <si>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</si>
  <si>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갈비는 찬물에 담가 핏물을 뺀다._x000D_
2. 냄비에 적당량의 물과 갈비를 넣고 끓인다._x000D_
3. 갈비가 익으면 무와 대파를 넣고 육수를 우려낸다._x000D_
4. 갈비와 무는 건져서 적당한 크기로 썰고 육수는 식혀서 기름을 걷어낸다._x000D_
5. 갈비와 무는 소금, 국간장, 다진마늘과 참기름으로 양념한다._x000D_
6. 육수를 다시 끓이다가 양념한 갈비와 무를 넣고 끓인다.</t>
  </si>
  <si>
    <t>1. 당면은 끓는 물에 삶아 익히고 체에 받쳐 물기를 뺀다.
2. 양파와 시금치는 썰고, 마늘은 다진다.
3. 팬에 콩기름을 두르고 다진 마늘, 양파, 부를 차례로 볶는다.
4. 그릇에 1, 2를 담고 간장, 참기름을 넣어 골고루 버무린 후 참깨로 마무리한다.</t>
    <phoneticPr fontId="1" type="noConversion"/>
  </si>
  <si>
    <t>1. 식용유를 두른 팬에 멸치를 노릇하게 볶는다.
2. 진간장, 다진마늘과 설탕을 넣고 조린다.</t>
  </si>
  <si>
    <t>20[토]</t>
  </si>
  <si>
    <t>꿀_밤</t>
  </si>
  <si>
    <t>김밥볶음밥 ①⑤⑥⑧⑩⑬</t>
  </si>
  <si>
    <t>게맛살</t>
  </si>
  <si>
    <t>단무지, 염절임</t>
  </si>
  <si>
    <t>햄, 로스햄</t>
  </si>
  <si>
    <t>김, 돌김, 말린것</t>
  </si>
  <si>
    <t>깨소금_가루_볶은것</t>
  </si>
  <si>
    <t>버섯들깨탕 ⑤⑥</t>
  </si>
  <si>
    <t>두부조림 ⑤⑥</t>
  </si>
  <si>
    <t>군만두 ⑤⑥⑩</t>
  </si>
  <si>
    <t>만두, 고기 만두</t>
  </si>
  <si>
    <t>액상발효유 ②</t>
  </si>
  <si>
    <t>요구르트, 액상</t>
  </si>
  <si>
    <t>1. 밤은 잘게 다진다.
2. 냄비에 불린 쌀과 밤, 적당량의 물을 넣고 센 불에서 저어가며 끓인다.
3. 끓어오르면 불을 약하게 줄이고 쌀알이 퍼질 때까지 저어가며 끓인다.
4. 소금으로 간을 맞춘다.</t>
  </si>
  <si>
    <t>1. 밥을 고슬고슬하게 짓는다._x000D_
2. 햄, 맛살, 단무지, 우엉과 당근은 다진다._x000D_
3. 시금치는 데쳐서 적당한 크기로 썬다._x000D_
4. 달걀은 풀어서 달걀물을 만든다._x000D_
5. 식용유를 두른 팬에 2를 넣고 볶다가 시금치와 달걀물을 넣어 볶는다._x000D_
6. 5에 밥과 함께 볶다가 진간장, 참기름, 통깨로 간한다._x000D_
7. 김가루를 고명으로 올린다.</t>
  </si>
  <si>
    <t>1. 적당량의 물에 건다시마와 멸치를 넣어 국물을 낸다._x000D_
2. 버섯, 양파와 대파는 적당한 크기로 썬다._x000D_
3. 버섯과 양파를 넣고 끓인다._x000D_
4. 들깨가루와 대파를 넣고 국간장으로 간을 맞춘다.</t>
  </si>
  <si>
    <t>1. 두부는 적당한 크기로 썬다.
2. 대파와 마늘은 다진다.
3. 다진대파, 다진마늘, 진간장, 설탕, 깨소금과 참기름을 섞어 양념장을 만든다.
4. 식용유를 두른 팬에 두부를 살짝 굽는다.
5. 팬에 양념장을 넣어 조려 낸다.</t>
  </si>
  <si>
    <t>1. 식용유를 두른 팬에 만두를 구워 낸다.</t>
  </si>
  <si>
    <t>22[월]</t>
  </si>
  <si>
    <t>유부된장국 ⑤⑥</t>
  </si>
  <si>
    <r>
      <t>돼지고기굴소스볶음 ⑤⑩</t>
    </r>
    <r>
      <rPr>
        <sz val="14"/>
        <rFont val="나눔바른고딕"/>
        <family val="3"/>
        <charset val="129"/>
      </rPr>
      <t>⑱</t>
    </r>
  </si>
  <si>
    <t>연근조림 ⑤⑥</t>
  </si>
  <si>
    <t>연근_생것</t>
  </si>
  <si>
    <t>1. 고구마는 잘게 다진다._x000D_
2. 참기름을 넣은 냄비에 불린 쌀과 고구마를 넣고 볶다가 적당량의 물을 넣고 센 불에서 저어가며 끓인다._x000D_
3. 끓어오르면 불을 약하게 줄이고 쌀알이 퍼질 때까지 저어가며 끓인다._x000D_
4. 소금으로 간을 맞춘다.</t>
  </si>
  <si>
    <t>1. 적당량의 물에 건다시마와 멸치를 넣어 국물을 낸다.
2. 유부는 적당한 크기로 썰어 끓는 물에 데쳐 찬물에 헹군다.
3. 양파와 대파는 적당한 크기로 썬다.
4. 육수에 된장을 풀고 양파를 넣고 끓인다.
5. 한소끔 끓으면 유부, 대파와 다진마늘을 넣고 끓인다.</t>
  </si>
  <si>
    <t>1. 돼지고기는 적당한 크기로 썰어 후추로 밑간한다.
2. 당근과 피망은 적당한 크기로 썰고 대파와 마늘은 다진다.
3. 다진대파, 굴소스, 올리고당과 적당량의 물을 섞어 양념장을 만든다.
4. 식용유를 두른 팬에 다진마늘과 돼지고기를 먼저 볶은 후 당근, 피망과 양념장을 넣어 볶아 익힌다.</t>
  </si>
  <si>
    <t>1. 연근은 적당한 크기로 썬 후 끓는 물에 데친다._x000D_
2. 다진마늘, 진간장, 참기름, 물엿으로 양념장을 만든다._x000D_
3. 냄비에 연근과 양념장을 넣고 조려낸다.</t>
  </si>
  <si>
    <t>23[화]</t>
  </si>
  <si>
    <t>두유죽 ⑤</t>
  </si>
  <si>
    <t>두유, 대두</t>
  </si>
  <si>
    <r>
      <t>쇠고깃국 ⑤⑥</t>
    </r>
    <r>
      <rPr>
        <sz val="14"/>
        <rFont val="나눔바른고딕"/>
        <family val="3"/>
        <charset val="129"/>
      </rPr>
      <t>⑯</t>
    </r>
    <phoneticPr fontId="1" type="noConversion"/>
  </si>
  <si>
    <t>순살삼치무조림 ⑤⑥</t>
    <phoneticPr fontId="1" type="noConversion"/>
  </si>
  <si>
    <t>삼치, 생것</t>
  </si>
  <si>
    <t>콩나물무침 ⑤⑥</t>
  </si>
  <si>
    <t>채소주먹밥 ⑤⑥</t>
    <phoneticPr fontId="1" type="noConversion"/>
  </si>
  <si>
    <t>우엉, 생것</t>
  </si>
  <si>
    <t>1. 쌀은 불린 후 믹서에 담고 물을 넣어 함께 간다. _x000D_
2. 냄비에 1을 담고 물을 부어 끓이다가 쌀이 퍼지면 두유를 조금씩 넣고 저으면서 끓인다._x000D_
3. 소금으로 간을 한다.</t>
  </si>
  <si>
    <t>1. 삼치는 손질하여 씻은 후 적당한 크기로 썬다.
2. 냄비에 적당량의 물과 무를 넣고 끓인다.
3. 물이 끓어오르면 삼치, 다진마늘, 진간장, 설탕과 참기름을 넣고 조린다.</t>
  </si>
  <si>
    <t>1. 콩나물은 꼬리를 손질하고 소금을 넣고 데친다.
2. 진간장, 다진대파, 다진마늘, 참기름, 깨와 고춧가루로 양념장을 만들어 콩나물과 무쳐낸다.</t>
  </si>
  <si>
    <t>1. 밥을 고슬하게 짓는다.
2. 우엉은 진간장, 올리고당을 넣고 조린다.
3. 조린 우엉을 잘게 다진다.
4. 식용유를 두른 팬에 당근, 감자는 잘게 다져 소금을 넣고 볶는다.
5. 밥에 우엉, 당근, 감자, 참기름, 깨를 넣고 고루 섞는다.
6. 한 입 크기로 주먹밥을 만든다.</t>
  </si>
  <si>
    <t>24[수]</t>
  </si>
  <si>
    <t>게살죽 ①⑤⑥⑧</t>
  </si>
  <si>
    <t>우동국물 ⑤⑥</t>
  </si>
  <si>
    <t>가다랑어 육수</t>
  </si>
  <si>
    <t>김, 참김, 구운것</t>
  </si>
  <si>
    <t>돈까스소스</t>
  </si>
  <si>
    <t>단호박요거트샐러드 ②</t>
  </si>
  <si>
    <t>1.  쌀은 불린다. _x000D_
2. 게살은 얇게 찢는다._x000D_
3. 냄비에 참기름을 두르고 1의 불린 쌀과 2를 넣고 볶은 후 물을 붓고 끓이다가 소금으로 간을 한다.</t>
  </si>
  <si>
    <t>1. 냄비에 물, 멸치, 건다시마, 무를 넣고 육수를 끓인다_x000D_
2. 육수가 완성되면 간장, 다진마늘, 가다랑어 육수를 넣어 간을 한다._x000D_
3. 마지막으로 김가루르 얹어 마무리한다.</t>
  </si>
  <si>
    <t>1. 돼지고기는 적당한 크기로 썰어 소금과 후추로 간하여 재워둔다.
2. 재운 후 밀가루, 달걀과 빵가루 순으로 묻힌다.
3. 식용유를 두른 팬에 노릇하게 튀긴다.
4. 소스와 함께 제공한다.</t>
  </si>
  <si>
    <t>1. 단호박은삶은 후 으깬다.
2. 소스(플레인요거트)에 버무린다.</t>
  </si>
  <si>
    <t>돈까스/소스 ①⑤⑥⑩</t>
    <phoneticPr fontId="1" type="noConversion"/>
  </si>
  <si>
    <t>26[금]</t>
  </si>
  <si>
    <t>참치죽 ⑤⑥</t>
  </si>
  <si>
    <t>순두부백탕 ①⑤</t>
  </si>
  <si>
    <t>두부, 순두부</t>
  </si>
  <si>
    <t>새우시금치전 ①⑤⑥⑨</t>
    <phoneticPr fontId="1" type="noConversion"/>
  </si>
  <si>
    <t xml:space="preserve"> 양배추나물 ⑤⑥</t>
  </si>
  <si>
    <t>마늘, 생것</t>
  </si>
  <si>
    <t>참깨, 흰색, 볶은것</t>
  </si>
  <si>
    <t>1. 당근과 애호박은 잘게 다진다.
2. 참기름을 두른 냄비에 불린 쌀과 참치를 넣어 볶는다.
3. 냄비에 적당량의 물을 넣고 센 불에서 저어가며 끓인다.
4. 끓어오르면 불을 약하게 줄이고 다진 채소를 넣어 쌀알이 퍼질 때까지 저어가며 끓인다.
5. 진간장으로 간을 맞춘다.</t>
  </si>
  <si>
    <t>1. 냄비에 물을 붓고 멸치로 육수를 우려낸다._x000D_
2. 달걀은 그릇에 풀고 양파는 적당한 크기로 썬다._x000D_
3. 파는 송송 썰고, 마늘은 다진다._x000D_
4. 육수에 순두부를 넣어 끓이다가 양파와 다진 마늘, 파를 넣고 끓인다._x000D_
5. 풀어둔 달걀을 넣고 끓이다가 소금으로 간을 하고 후춧가루로 마무리한다.</t>
  </si>
  <si>
    <t xml:space="preserve">1. 새우는 손질하여 씻은 후 물기를 뺀다.
2. 새우, 시금치, 당근은 다진다.
3. 그릇에 2와 밀가루, 달걀, 소금, 물을 넣고 골고루 섞어 반죽을 만든다.
4. 팬에 콩기름을 두르고 3을 올려 앞뒤로 노릇하게 부친다.
</t>
  </si>
  <si>
    <t>1. 양배추는 데쳐 찬물에 헹구고 물기를 뺀 후 적당한 크기로 썬다.
2. 그릇에 양배추, 다진 파, 다진 마늘을 담고, 소금, 간장으로 간을 한 후 골고루 버무리고 참깨와 참기름으로 마무리한다.</t>
  </si>
  <si>
    <t>27[토]</t>
  </si>
  <si>
    <t>달걀양파덮밥 ①⑤⑥</t>
  </si>
  <si>
    <t>열무된장국 ⑤⑥</t>
  </si>
  <si>
    <t>어묵볶음 ⑤⑥</t>
  </si>
  <si>
    <t>참깨_흰깨_말린것</t>
  </si>
  <si>
    <t>춘권튀김 ⑤⑥⑩</t>
  </si>
  <si>
    <t>춘권</t>
    <phoneticPr fontId="1" type="noConversion"/>
  </si>
  <si>
    <t>1. 애호박과 당근은 잘게 다진다._x000D_
2. 냄비에 불린 쌀과 당근, 적당량의 물을 넣고 센 불에서 저어가며 끓인다._x000D_
3. 끓어오르면 불을 약하게 줄이고 애호박을 넣어 쌀알이 퍼질 때까지 저어가며 끓인다._x000D_
4. 참기름을 넣고 소금으로 간을 맞춘다.</t>
  </si>
  <si>
    <t>1. 밥은 고슬고슬하게 짓는다._x000D_
2. 양파와 당근은 채 썬다._x000D_
3. 그릇에 달걀을 풀고 식용유를 두른 팬에 스크램블하여 익힌다._x000D_
4. 다시 식용유를 두르고 양파와 당근을 볶다가 진간장, 설탕과 참기름을 넣고 조금 더 볶는다._x000D_
5. 밥 위에 볶은 채소, 스크램블 순으로 올려낸다.</t>
  </si>
  <si>
    <t>1. 적당량의 물에 건다시마와 멸치를 넣어 국물을 낸다._x000D_
2. 열무와 대파는 적당한 크기로 썬다._x000D_
3. 끓는 물에 열무를 넣고 데친다._x000D_
4. 육수에 된장과 고추장을 풀고 열무, 대파와 다진마늘을 넣고 끓인다.</t>
  </si>
  <si>
    <t>1. 어묵, 당근, 양파와 피망은 적당한 크기로 썬다._x000D_
2. 진간장, 물엿, 참기름, 깨와 다진마늘로 양념장을 만든다._x000D_
3. 식용유를 두른 팬에 어묵과 양념장을 넣고 볶는다.</t>
  </si>
  <si>
    <t>1. 튀김냄비에 콩기름을 붓고 적당한 온도가 되면 춘권을 튀긴 후 기름기를 뺀다.</t>
  </si>
  <si>
    <t>29[월]</t>
  </si>
  <si>
    <t>건새우미역국 ⑤⑥⑨</t>
  </si>
  <si>
    <t>새우, 꽃새우, 삶아서 말린것</t>
  </si>
  <si>
    <r>
      <t>너비아니구이 ⑤⑥</t>
    </r>
    <r>
      <rPr>
        <sz val="14"/>
        <rFont val="나눔바른고딕"/>
        <family val="3"/>
        <charset val="129"/>
      </rPr>
      <t>⑯</t>
    </r>
  </si>
  <si>
    <t>느타리버섯, 생것</t>
  </si>
  <si>
    <t>1. 브로콜리는 잘게 다진다._x000D_
2. 냄비에 불린 쌀에 적당량의 물을 넣고 센 불에서 저어가며 끓인다._x000D_
3. 끓어오르면 불을 약하게 줄이고 브로콜리를 넣어 쌀알이 퍼질 때까지 저어가며 끓인다._x000D_
4. 참기름을 넣고 소금으로 간을 맞춘다.</t>
  </si>
  <si>
    <t>1. 건미역은 불려 적당한 크기로 썬다._x000D_
2. 건새우는 물에 살짝 헹궈둔다._x000D_
3. 참기름 두른 냄비에 미역과 건새우를 넣어 볶는다._x000D_
4. 적당량의 물을 붓고 끓이다가 국간장으로 간을 맞춘다.</t>
  </si>
  <si>
    <t>1. 쇠고기는 핏물을 제거하여 적당한 크기로 썬다.
2. 진간장, 참기름, 다진마늘, 깨, 설탕을 넣어 양념장을 만든다.
3. 양념장에 쇠고기를 넣고 재운다.
4. 식용유 두른 팬에 쇠고기를 구워 제공한다.</t>
  </si>
  <si>
    <t>1. 느타리버섯, 당근과 양파는 적당한 크기로 썬다._x000D_
2. 느타리버섯은 끓는 물에 데쳐 물기를 제거해둔다. _x000D_
3. 당근과 양파는 식용유를 두른 팬에 볶아둔다._x000D_
4. 다진마늘, 참기름, 깨, 소금을 넣고 양념장을 만든다._x000D_
5. 느타리버섯과 볶은 채소에 양념장을 넣어 무쳐낸다.</t>
  </si>
  <si>
    <t>30[화]</t>
  </si>
  <si>
    <t>치즈죽 ②</t>
    <phoneticPr fontId="1" type="noConversion"/>
  </si>
  <si>
    <t>치즈, 체다</t>
  </si>
  <si>
    <t>달걀국 ①</t>
  </si>
  <si>
    <t>오리불고기 ⑤⑥</t>
  </si>
  <si>
    <t>오리고기, 살코기, 생것</t>
  </si>
  <si>
    <t>봄동나물 ⑤⑥</t>
  </si>
  <si>
    <t>배추, 봄동, 생것</t>
  </si>
  <si>
    <t>소보로빵 ①②④⑥</t>
  </si>
  <si>
    <t>빵, 곰보빵</t>
  </si>
  <si>
    <t>1. 당근, 브로콜리와 치즈는 잘게 다진다._x000D_
2. 냄비에 불린 쌀과 적당량의 물을 넣고 센 불에서 저어가며 끓인다._x000D_
3. 끓어오르면 불을 약하게 줄이고 당근과 브로콜리를 넣어 쌀알이 퍼질 때까지 저어가며 끓인다._x000D_
4. 치즈를 넣고 조금 더 끓인다._x000D_
5. 소금으로 간을 맞춘다.</t>
  </si>
  <si>
    <t>1. 냄비에 물을 붓고 멸치로 육수를 우려낸다.
2. 달걀은 그릇에 푼다.
3. 파는 송송 썰고, 마늘은 다진다. 
4. 냄비에 물을 붓고 끓이다가 2와 3을 넣어 한소끔 끓이고 소금으로 간을 한다.</t>
  </si>
  <si>
    <t>1. 오리고기, 양파와 당근을 썰어준다.
2. 간장, 설탕, 다진마늘, 다진파, 참깨, 참기름으로 양념장을 만들어 준다.
3. 오리고기에 양념장을 부어 재워둔다.
4. 팬에 식용유를 두르고 재료를 볶아준다.</t>
  </si>
  <si>
    <t>1. 봄동은 끓는 물에 데친 후 찬물에 헹궈 적당한 크기로 썬다._x000D_
2. 다진마늘, 진간장, 깨와 참기름으로 무쳐낸다.</t>
  </si>
  <si>
    <t>31[수]</t>
  </si>
  <si>
    <t>돼지불고기덮밥 ⑤⑥⑩</t>
  </si>
  <si>
    <t>돼지고기_앞다리(앞다리살)_생것</t>
  </si>
  <si>
    <t>콩나물국 ⑤</t>
  </si>
  <si>
    <t>멸치</t>
  </si>
  <si>
    <t>마늘</t>
  </si>
  <si>
    <t>토마토소스두부조림 ⑤⑫</t>
  </si>
  <si>
    <t>토마토 소스</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</si>
  <si>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</si>
  <si>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1. 쌀은 불린 후 적당량의 물을 부어 밥을 짓는다._x000D_
2. 돼지고기와 양파은 적당한 크기로 썬다._x000D_
3. 파는 송송 썰고, 마늘은 다진다. _x000D_
4. 그릇에 돼지고기를 담고 다진 마늘, 간장, 설탕, 참기름, 후춧가루를 넣어 골고루 버무린다. _x000D_
5. 팬에 콩기름을 두르고 4를 넣어 볶다가 양파와 파를 넣고 볶는다._x000D_
6. 그릇에 지은 밥을 담고 5를 올린다.</t>
  </si>
  <si>
    <t>1. 냄비에 물을 붓고 멸치로 육수를 우려낸다.
2. 대파는 적당한 크기로 썰고 마늘은 다진다.
3. 콩나물은 다듬어 씻는다.
4. 콩나물과 마늘을 넣어 끓인다.
5. 콩나물이 어느정도 익으면 대파를 넣고 소금으로 간을 맞춘다.</t>
  </si>
  <si>
    <t>1. 두부는 적당한 크기로 썰어 소금 간해둔다.
2. 양파는 적당한 크기로 썬다.
3. 두부는 전분가루를 묻힌다.
4. 식용유를 두른 팬에 두부와 양파를 굽는다.
5. 팬에 토마토소스와 두부를 넣고 조린다.</t>
  </si>
  <si>
    <t>백미밥</t>
    <phoneticPr fontId="1" type="noConversion"/>
  </si>
  <si>
    <t>무챗국</t>
    <phoneticPr fontId="1" type="noConversion"/>
  </si>
  <si>
    <t>완자전</t>
    <phoneticPr fontId="1" type="noConversion"/>
  </si>
  <si>
    <t>콩나물들깨찜</t>
    <phoneticPr fontId="1" type="noConversion"/>
  </si>
  <si>
    <t>배추김치</t>
    <phoneticPr fontId="1" type="noConversion"/>
  </si>
  <si>
    <t>우동국물</t>
    <phoneticPr fontId="1" type="noConversion"/>
  </si>
  <si>
    <t>돈까스/소스</t>
    <phoneticPr fontId="1" type="noConversion"/>
  </si>
  <si>
    <t>단호박요거트샐러드</t>
    <phoneticPr fontId="1" type="noConversion"/>
  </si>
  <si>
    <t>1. 또띠아 위에 치즈를 올려 익힌다.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</si>
</sst>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m&quot;월&quot;\ d&quot;일&quot;;@"/>
    <numFmt numFmtId="178" formatCode="&quot; &quot;"/>
    <numFmt numFmtId="179" formatCode="0.0"/>
  </numFmts>
  <fonts count="34">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b/>
      <sz val="14"/>
      <color theme="1"/>
      <name val="맑은 고딕"/>
      <family val="3"/>
      <charset val="129"/>
      <scheme val="min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나눔바른고딕"/>
      <family val="3"/>
      <charset val="129"/>
    </font>
    <font>
      <sz val="14"/>
      <name val="나눔 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42">
    <xf numFmtId="0" fontId="0" fillId="0" borderId="0">
      <alignment vertical="center"/>
    </xf>
    <xf numFmtId="0" fontId="6" fillId="0" borderId="0" applyNumberFormat="0" applyFill="0" applyBorder="0" applyAlignment="0" applyProtection="0">
      <alignment vertical="center"/>
    </xf>
    <xf numFmtId="0" fontId="7" fillId="0" borderId="9" applyNumberFormat="0" applyFill="0" applyAlignment="0" applyProtection="0">
      <alignment vertical="center"/>
    </xf>
    <xf numFmtId="0" fontId="8" fillId="0" borderId="10" applyNumberFormat="0" applyFill="0" applyAlignment="0" applyProtection="0">
      <alignment vertical="center"/>
    </xf>
    <xf numFmtId="0" fontId="9" fillId="0" borderId="11"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6" borderId="12" applyNumberFormat="0" applyAlignment="0" applyProtection="0">
      <alignment vertical="center"/>
    </xf>
    <xf numFmtId="0" fontId="13" fillId="7" borderId="13" applyNumberFormat="0" applyAlignment="0" applyProtection="0">
      <alignment vertical="center"/>
    </xf>
    <xf numFmtId="0" fontId="14" fillId="7" borderId="12" applyNumberFormat="0" applyAlignment="0" applyProtection="0">
      <alignment vertical="center"/>
    </xf>
    <xf numFmtId="0" fontId="15" fillId="0" borderId="14" applyNumberFormat="0" applyFill="0" applyAlignment="0" applyProtection="0">
      <alignment vertical="center"/>
    </xf>
    <xf numFmtId="0" fontId="16" fillId="8" borderId="15" applyNumberFormat="0" applyAlignment="0" applyProtection="0">
      <alignment vertical="center"/>
    </xf>
    <xf numFmtId="0" fontId="17" fillId="0" borderId="0" applyNumberFormat="0" applyFill="0" applyBorder="0" applyAlignment="0" applyProtection="0">
      <alignment vertical="center"/>
    </xf>
    <xf numFmtId="0" fontId="5" fillId="9"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20"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20"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20"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0"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20"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21" fillId="5"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5" fillId="0" borderId="0">
      <alignment vertical="center"/>
    </xf>
  </cellStyleXfs>
  <cellXfs count="114">
    <xf numFmtId="0" fontId="0" fillId="0" borderId="0" xfId="0">
      <alignment vertical="center"/>
    </xf>
    <xf numFmtId="0" fontId="2" fillId="0" borderId="0" xfId="0" applyFont="1" applyProtection="1">
      <alignment vertical="center"/>
      <protection locked="0"/>
    </xf>
    <xf numFmtId="0" fontId="4" fillId="0" borderId="0" xfId="0" applyFont="1" applyProtection="1">
      <alignment vertical="center"/>
      <protection locked="0"/>
    </xf>
    <xf numFmtId="0" fontId="22" fillId="0" borderId="0" xfId="0" applyFont="1" applyProtection="1">
      <alignment vertical="center"/>
      <protection locked="0"/>
    </xf>
    <xf numFmtId="0" fontId="2" fillId="0" borderId="0" xfId="0" applyFont="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176" fontId="24" fillId="0" borderId="0" xfId="0" applyNumberFormat="1" applyFont="1" applyAlignment="1" applyProtection="1">
      <alignment horizontal="center" vertical="center" wrapText="1"/>
      <protection locked="0"/>
    </xf>
    <xf numFmtId="0" fontId="24" fillId="33" borderId="2" xfId="0" applyFont="1" applyFill="1" applyBorder="1" applyAlignment="1" applyProtection="1">
      <alignment vertical="center" wrapText="1"/>
      <protection locked="0"/>
    </xf>
    <xf numFmtId="176" fontId="23" fillId="0" borderId="1" xfId="0" applyNumberFormat="1" applyFont="1" applyBorder="1" applyAlignment="1" applyProtection="1">
      <alignment horizontal="center" vertical="center" wrapText="1"/>
      <protection locked="0"/>
    </xf>
    <xf numFmtId="0" fontId="27" fillId="0" borderId="0" xfId="0" applyFont="1" applyProtection="1">
      <alignment vertical="center"/>
      <protection locked="0"/>
    </xf>
    <xf numFmtId="0" fontId="27" fillId="0" borderId="0" xfId="0" applyFont="1" applyAlignment="1" applyProtection="1">
      <alignment horizontal="center" vertical="center"/>
      <protection locked="0"/>
    </xf>
    <xf numFmtId="176" fontId="23" fillId="0" borderId="0" xfId="0" applyNumberFormat="1" applyFont="1" applyAlignment="1" applyProtection="1">
      <alignment horizontal="center" vertical="center"/>
      <protection locked="0"/>
    </xf>
    <xf numFmtId="0" fontId="24" fillId="35" borderId="21" xfId="0" applyFont="1" applyFill="1" applyBorder="1" applyAlignment="1">
      <alignment horizontal="center" vertical="center" wrapText="1" shrinkToFit="1"/>
    </xf>
    <xf numFmtId="0" fontId="30" fillId="33" borderId="22" xfId="0" applyFont="1" applyFill="1" applyBorder="1" applyAlignment="1">
      <alignment vertical="center" shrinkToFit="1"/>
    </xf>
    <xf numFmtId="0" fontId="23" fillId="33" borderId="22" xfId="0" applyFont="1" applyFill="1" applyBorder="1" applyAlignment="1">
      <alignment horizontal="right" vertical="center" shrinkToFit="1"/>
    </xf>
    <xf numFmtId="0" fontId="31" fillId="33" borderId="25" xfId="0" applyFont="1" applyFill="1" applyBorder="1" applyAlignment="1">
      <alignment vertical="center" shrinkToFit="1"/>
    </xf>
    <xf numFmtId="0" fontId="23" fillId="0" borderId="25" xfId="0" applyFont="1" applyBorder="1" applyAlignment="1">
      <alignment horizontal="center" vertical="center" wrapText="1"/>
    </xf>
    <xf numFmtId="0" fontId="23" fillId="0" borderId="0" xfId="0" applyFont="1" applyAlignment="1">
      <alignment vertical="center" shrinkToFit="1"/>
    </xf>
    <xf numFmtId="0" fontId="31" fillId="34" borderId="27" xfId="0" applyFont="1" applyFill="1" applyBorder="1" applyAlignment="1">
      <alignment horizontal="center" vertical="center" wrapText="1"/>
    </xf>
    <xf numFmtId="0" fontId="31" fillId="34" borderId="30" xfId="0" applyFont="1" applyFill="1" applyBorder="1" applyAlignment="1">
      <alignment horizontal="center" vertical="center" wrapText="1"/>
    </xf>
    <xf numFmtId="0" fontId="31" fillId="34" borderId="19" xfId="0" applyFont="1" applyFill="1" applyBorder="1" applyAlignment="1">
      <alignment horizontal="center" vertical="center" wrapText="1"/>
    </xf>
    <xf numFmtId="0" fontId="31" fillId="0" borderId="0" xfId="0" applyFont="1" applyAlignment="1">
      <alignment vertical="center" shrinkToFit="1"/>
    </xf>
    <xf numFmtId="0" fontId="23" fillId="0" borderId="1" xfId="0" applyFont="1" applyBorder="1" applyAlignment="1">
      <alignment horizontal="center" vertical="center" wrapText="1"/>
    </xf>
    <xf numFmtId="0" fontId="31" fillId="0" borderId="1" xfId="0" applyFont="1" applyBorder="1" applyAlignment="1">
      <alignment horizontal="center" vertical="center" wrapText="1"/>
    </xf>
    <xf numFmtId="177" fontId="31" fillId="0" borderId="31" xfId="0" applyNumberFormat="1" applyFont="1" applyBorder="1" applyAlignment="1">
      <alignment horizontal="center" vertical="center" wrapText="1"/>
    </xf>
    <xf numFmtId="177" fontId="23" fillId="0" borderId="31" xfId="0" applyNumberFormat="1" applyFont="1" applyBorder="1" applyAlignment="1">
      <alignment vertical="center" wrapText="1"/>
    </xf>
    <xf numFmtId="0" fontId="23" fillId="0" borderId="32" xfId="0" applyFont="1" applyBorder="1" applyAlignment="1">
      <alignment horizontal="center" vertical="center" wrapText="1"/>
    </xf>
    <xf numFmtId="177" fontId="23" fillId="0" borderId="33" xfId="0" applyNumberFormat="1" applyFont="1" applyBorder="1" applyAlignment="1">
      <alignment vertical="center" wrapText="1"/>
    </xf>
    <xf numFmtId="0" fontId="23" fillId="0" borderId="3" xfId="0" applyFont="1" applyBorder="1" applyAlignment="1">
      <alignment horizontal="center" vertical="center" wrapText="1"/>
    </xf>
    <xf numFmtId="177" fontId="23" fillId="0" borderId="1" xfId="0" applyNumberFormat="1" applyFont="1" applyBorder="1" applyAlignment="1">
      <alignment vertical="center" wrapText="1"/>
    </xf>
    <xf numFmtId="177" fontId="31" fillId="0" borderId="1" xfId="0" applyNumberFormat="1" applyFont="1" applyBorder="1" applyAlignment="1">
      <alignment horizontal="center" vertical="center" wrapText="1"/>
    </xf>
    <xf numFmtId="0" fontId="23" fillId="0" borderId="31" xfId="0" applyFont="1" applyBorder="1" applyAlignment="1">
      <alignment horizontal="right" vertical="center" wrapText="1"/>
    </xf>
    <xf numFmtId="0" fontId="23" fillId="0" borderId="33" xfId="0" applyFont="1" applyBorder="1" applyAlignment="1">
      <alignment horizontal="right" vertical="center" wrapText="1"/>
    </xf>
    <xf numFmtId="0" fontId="23" fillId="0" borderId="1" xfId="0" applyFont="1" applyBorder="1" applyAlignment="1">
      <alignment horizontal="right" vertical="center" wrapText="1"/>
    </xf>
    <xf numFmtId="0" fontId="23" fillId="0" borderId="1" xfId="0" applyFont="1" applyBorder="1" applyAlignment="1">
      <alignment horizontal="center" vertical="center" shrinkToFit="1"/>
    </xf>
    <xf numFmtId="0" fontId="23" fillId="0" borderId="32" xfId="0" applyFont="1" applyBorder="1" applyAlignment="1">
      <alignment horizontal="center" vertical="center" shrinkToFit="1"/>
    </xf>
    <xf numFmtId="0" fontId="23" fillId="0" borderId="3" xfId="0" applyFont="1" applyBorder="1" applyAlignment="1">
      <alignment horizontal="center" vertical="center" shrinkToFit="1"/>
    </xf>
    <xf numFmtId="178" fontId="31" fillId="0" borderId="1" xfId="0" applyNumberFormat="1" applyFont="1" applyBorder="1" applyAlignment="1">
      <alignment horizontal="center" vertical="center" wrapText="1"/>
    </xf>
    <xf numFmtId="0" fontId="23" fillId="0" borderId="21" xfId="0" applyFont="1" applyBorder="1" applyAlignment="1">
      <alignment horizontal="center" vertical="center" wrapText="1"/>
    </xf>
    <xf numFmtId="0" fontId="23" fillId="0" borderId="22" xfId="0" applyFont="1" applyBorder="1" applyAlignment="1">
      <alignment horizontal="right" vertical="center" wrapText="1"/>
    </xf>
    <xf numFmtId="0" fontId="23" fillId="0" borderId="34" xfId="0" applyFont="1" applyBorder="1" applyAlignment="1">
      <alignment horizontal="center" vertical="center" wrapText="1"/>
    </xf>
    <xf numFmtId="0" fontId="23" fillId="0" borderId="35" xfId="0" applyFont="1" applyBorder="1" applyAlignment="1">
      <alignment horizontal="right" vertical="center" wrapText="1"/>
    </xf>
    <xf numFmtId="0" fontId="23" fillId="0" borderId="21" xfId="0" applyFont="1" applyBorder="1" applyAlignment="1">
      <alignment horizontal="right" vertical="center" wrapText="1"/>
    </xf>
    <xf numFmtId="0" fontId="23" fillId="0" borderId="18" xfId="0" applyFont="1" applyBorder="1" applyAlignment="1">
      <alignment horizontal="center" vertical="center" wrapText="1"/>
    </xf>
    <xf numFmtId="0" fontId="23" fillId="0" borderId="36" xfId="0" applyFont="1" applyBorder="1" applyAlignment="1">
      <alignment horizontal="right" vertical="center" wrapText="1"/>
    </xf>
    <xf numFmtId="0" fontId="23" fillId="0" borderId="37" xfId="0" applyFont="1" applyBorder="1" applyAlignment="1">
      <alignment horizontal="center" vertical="center" wrapText="1"/>
    </xf>
    <xf numFmtId="0" fontId="23" fillId="0" borderId="38" xfId="0" applyFont="1" applyBorder="1" applyAlignment="1">
      <alignment horizontal="right" vertical="center" wrapText="1"/>
    </xf>
    <xf numFmtId="0" fontId="23" fillId="0" borderId="39" xfId="0" applyFont="1" applyBorder="1" applyAlignment="1">
      <alignment horizontal="center" vertical="center" wrapText="1"/>
    </xf>
    <xf numFmtId="0" fontId="23" fillId="0" borderId="18" xfId="0" applyFont="1" applyBorder="1" applyAlignment="1">
      <alignment horizontal="right" vertical="center" wrapText="1"/>
    </xf>
    <xf numFmtId="0" fontId="31" fillId="34" borderId="40" xfId="0" applyFont="1" applyFill="1" applyBorder="1" applyAlignment="1">
      <alignment horizontal="center" vertical="center" wrapText="1"/>
    </xf>
    <xf numFmtId="0" fontId="31" fillId="34" borderId="43" xfId="0" applyFont="1" applyFill="1" applyBorder="1" applyAlignment="1">
      <alignment horizontal="center" vertical="center" wrapText="1"/>
    </xf>
    <xf numFmtId="0" fontId="31" fillId="34" borderId="44" xfId="0" applyFont="1" applyFill="1" applyBorder="1" applyAlignment="1">
      <alignment horizontal="center" vertical="center" wrapText="1"/>
    </xf>
    <xf numFmtId="0" fontId="31" fillId="0" borderId="19" xfId="0" applyFont="1" applyBorder="1" applyAlignment="1">
      <alignment horizontal="center" vertical="center" wrapText="1"/>
    </xf>
    <xf numFmtId="177" fontId="31" fillId="0" borderId="27" xfId="0" applyNumberFormat="1" applyFont="1" applyBorder="1" applyAlignment="1">
      <alignment horizontal="center" vertical="center" wrapText="1"/>
    </xf>
    <xf numFmtId="177" fontId="23" fillId="0" borderId="27" xfId="0" applyNumberFormat="1" applyFont="1" applyBorder="1" applyAlignment="1">
      <alignment vertical="center" wrapText="1"/>
    </xf>
    <xf numFmtId="177" fontId="23" fillId="0" borderId="30" xfId="0" applyNumberFormat="1" applyFont="1" applyBorder="1" applyAlignment="1">
      <alignment vertical="center" wrapText="1"/>
    </xf>
    <xf numFmtId="177" fontId="23" fillId="0" borderId="19" xfId="0" applyNumberFormat="1" applyFont="1" applyBorder="1" applyAlignment="1">
      <alignment vertical="center" wrapText="1"/>
    </xf>
    <xf numFmtId="0" fontId="26" fillId="0" borderId="1" xfId="0" applyFont="1" applyBorder="1" applyAlignment="1">
      <alignment horizontal="center" vertical="center"/>
    </xf>
    <xf numFmtId="0" fontId="23" fillId="33" borderId="1" xfId="0" applyFont="1" applyFill="1" applyBorder="1" applyAlignment="1">
      <alignment horizontal="center" vertical="center" wrapText="1"/>
    </xf>
    <xf numFmtId="179" fontId="23" fillId="33" borderId="1" xfId="0" applyNumberFormat="1" applyFont="1" applyFill="1" applyBorder="1" applyAlignment="1">
      <alignment horizontal="center" vertical="center" wrapText="1"/>
    </xf>
    <xf numFmtId="0" fontId="23" fillId="33" borderId="1" xfId="0" applyFont="1" applyFill="1" applyBorder="1" applyAlignment="1">
      <alignment horizontal="left" vertical="center" wrapText="1"/>
    </xf>
    <xf numFmtId="178" fontId="31" fillId="0" borderId="1" xfId="0" applyNumberFormat="1" applyFont="1" applyBorder="1" applyAlignment="1">
      <alignment horizontal="center" vertical="center" wrapText="1"/>
    </xf>
    <xf numFmtId="0" fontId="23" fillId="0" borderId="32" xfId="0" applyFont="1" applyBorder="1" applyAlignment="1">
      <alignment horizontal="center" vertical="center" wrapText="1"/>
    </xf>
    <xf numFmtId="0" fontId="23" fillId="0" borderId="33" xfId="0" applyFont="1" applyBorder="1" applyAlignment="1">
      <alignment horizontal="right" vertical="center" wrapText="1"/>
    </xf>
    <xf numFmtId="0" fontId="23" fillId="0" borderId="3" xfId="0" applyFont="1" applyBorder="1" applyAlignment="1">
      <alignment horizontal="center" vertical="center" wrapText="1"/>
    </xf>
    <xf numFmtId="0" fontId="23" fillId="0" borderId="31" xfId="0" applyFont="1" applyBorder="1" applyAlignment="1">
      <alignment horizontal="right" vertical="center" wrapText="1"/>
    </xf>
    <xf numFmtId="0" fontId="23" fillId="0" borderId="1" xfId="0" applyFont="1" applyBorder="1" applyAlignment="1">
      <alignment horizontal="right" vertical="center" wrapText="1"/>
    </xf>
    <xf numFmtId="0" fontId="23" fillId="0" borderId="1" xfId="0" applyFont="1" applyBorder="1" applyAlignment="1">
      <alignment horizontal="center" vertical="center" wrapText="1"/>
    </xf>
    <xf numFmtId="178" fontId="31" fillId="0" borderId="31" xfId="0" applyNumberFormat="1" applyFont="1" applyBorder="1" applyAlignment="1">
      <alignment horizontal="center" vertical="center" wrapText="1"/>
    </xf>
    <xf numFmtId="178" fontId="31" fillId="0" borderId="3" xfId="0" applyNumberFormat="1" applyFont="1" applyBorder="1" applyAlignment="1">
      <alignment horizontal="center" vertical="center" wrapText="1"/>
    </xf>
    <xf numFmtId="0" fontId="23" fillId="0" borderId="1" xfId="0" applyFont="1" applyBorder="1" applyAlignment="1">
      <alignment vertical="center" shrinkToFit="1"/>
    </xf>
    <xf numFmtId="0" fontId="23" fillId="0" borderId="32" xfId="0" applyFont="1" applyBorder="1" applyAlignment="1">
      <alignment vertical="center" shrinkToFit="1"/>
    </xf>
    <xf numFmtId="0" fontId="23" fillId="0" borderId="3" xfId="0" applyFont="1" applyBorder="1" applyAlignment="1">
      <alignment vertical="center" shrinkToFit="1"/>
    </xf>
    <xf numFmtId="0" fontId="31" fillId="34" borderId="40" xfId="0" applyFont="1" applyFill="1" applyBorder="1" applyAlignment="1">
      <alignment horizontal="center" vertical="center" wrapText="1"/>
    </xf>
    <xf numFmtId="0" fontId="31" fillId="34" borderId="41" xfId="0" applyFont="1" applyFill="1" applyBorder="1" applyAlignment="1">
      <alignment horizontal="center" vertical="center" wrapText="1"/>
    </xf>
    <xf numFmtId="0" fontId="31" fillId="34" borderId="42" xfId="0" applyFont="1" applyFill="1" applyBorder="1" applyAlignment="1">
      <alignment horizontal="center" vertical="center" wrapText="1"/>
    </xf>
    <xf numFmtId="0" fontId="31" fillId="0" borderId="18" xfId="0" applyFont="1" applyBorder="1" applyAlignment="1">
      <alignment horizontal="center" vertical="center" wrapText="1"/>
    </xf>
    <xf numFmtId="178" fontId="31" fillId="0" borderId="18" xfId="0" applyNumberFormat="1" applyFont="1" applyBorder="1" applyAlignment="1">
      <alignment horizontal="center" vertical="center" wrapText="1"/>
    </xf>
    <xf numFmtId="0" fontId="23" fillId="0" borderId="19"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46" xfId="0" applyFont="1" applyBorder="1" applyAlignment="1">
      <alignment horizontal="center" vertical="center" wrapText="1"/>
    </xf>
    <xf numFmtId="0" fontId="31" fillId="34" borderId="27" xfId="0" applyFont="1" applyFill="1" applyBorder="1" applyAlignment="1">
      <alignment horizontal="center" vertical="center" wrapText="1"/>
    </xf>
    <xf numFmtId="0" fontId="31" fillId="34" borderId="28" xfId="0" applyFont="1" applyFill="1" applyBorder="1" applyAlignment="1">
      <alignment horizontal="center" vertical="center" wrapText="1"/>
    </xf>
    <xf numFmtId="0" fontId="31" fillId="34" borderId="29" xfId="0" applyFont="1" applyFill="1" applyBorder="1" applyAlignment="1">
      <alignment horizontal="center" vertical="center" wrapText="1"/>
    </xf>
    <xf numFmtId="178" fontId="31" fillId="0" borderId="21" xfId="0" applyNumberFormat="1" applyFont="1" applyBorder="1" applyAlignment="1">
      <alignment horizontal="center" vertical="center" wrapText="1"/>
    </xf>
    <xf numFmtId="0" fontId="23" fillId="33" borderId="23" xfId="0" applyFont="1" applyFill="1" applyBorder="1" applyAlignment="1">
      <alignment vertical="center" shrinkToFit="1"/>
    </xf>
    <xf numFmtId="0" fontId="23" fillId="33" borderId="24" xfId="0" applyFont="1" applyFill="1" applyBorder="1" applyAlignment="1">
      <alignment vertical="center" shrinkToFit="1"/>
    </xf>
    <xf numFmtId="0" fontId="23" fillId="0" borderId="22"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25" xfId="0" applyFont="1" applyBorder="1" applyAlignment="1">
      <alignment horizontal="center" vertical="center" wrapText="1"/>
    </xf>
    <xf numFmtId="0" fontId="23" fillId="33" borderId="1" xfId="0" applyFont="1" applyFill="1" applyBorder="1" applyAlignment="1">
      <alignment horizontal="left" vertical="center" wrapText="1"/>
    </xf>
    <xf numFmtId="0" fontId="24"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6" fillId="0" borderId="1" xfId="0" applyFont="1" applyBorder="1" applyAlignment="1">
      <alignment horizontal="center" vertical="center"/>
    </xf>
    <xf numFmtId="176" fontId="24" fillId="2" borderId="18" xfId="0" applyNumberFormat="1" applyFont="1" applyFill="1" applyBorder="1" applyAlignment="1">
      <alignment horizontal="center" vertical="center" wrapText="1"/>
    </xf>
    <xf numFmtId="176" fontId="24" fillId="2" borderId="19" xfId="0" applyNumberFormat="1" applyFont="1" applyFill="1" applyBorder="1" applyAlignment="1">
      <alignment horizontal="center" vertical="center" wrapText="1"/>
    </xf>
    <xf numFmtId="0" fontId="28" fillId="0" borderId="0" xfId="0" applyFont="1" applyAlignment="1" applyProtection="1">
      <alignment horizontal="center" vertical="center" wrapText="1"/>
      <protection locked="0"/>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34" borderId="0" xfId="0" applyFont="1" applyFill="1" applyAlignment="1">
      <alignment horizontal="left" vertical="center" wrapText="1"/>
    </xf>
    <xf numFmtId="0" fontId="24" fillId="0" borderId="0" xfId="0" applyFont="1" applyAlignment="1">
      <alignment horizontal="center" vertical="center" wrapText="1"/>
    </xf>
    <xf numFmtId="0" fontId="24" fillId="0" borderId="7" xfId="0" applyFont="1" applyBorder="1" applyAlignment="1" applyProtection="1">
      <alignment horizontal="center" vertical="center" wrapText="1"/>
      <protection locked="0"/>
    </xf>
    <xf numFmtId="0" fontId="24" fillId="0" borderId="8" xfId="0" applyFont="1" applyBorder="1" applyAlignment="1" applyProtection="1">
      <alignment horizontal="center" vertical="center" wrapText="1"/>
      <protection locked="0"/>
    </xf>
    <xf numFmtId="0" fontId="25" fillId="34" borderId="20" xfId="0" applyFont="1" applyFill="1" applyBorder="1" applyAlignment="1">
      <alignment horizontal="left" vertical="center" wrapText="1"/>
    </xf>
    <xf numFmtId="0" fontId="25" fillId="34" borderId="0" xfId="0" applyFont="1" applyFill="1" applyAlignment="1">
      <alignment horizontal="left"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26" fillId="0" borderId="18" xfId="0" applyFont="1" applyBorder="1" applyAlignment="1">
      <alignment horizontal="center" vertical="center"/>
    </xf>
    <xf numFmtId="0" fontId="26" fillId="0" borderId="19" xfId="0" applyFont="1" applyBorder="1" applyAlignment="1">
      <alignment horizontal="center" vertical="center"/>
    </xf>
    <xf numFmtId="0" fontId="24" fillId="2" borderId="18" xfId="0" applyFont="1" applyFill="1" applyBorder="1" applyAlignment="1">
      <alignment horizontal="center" vertical="center" wrapText="1"/>
    </xf>
    <xf numFmtId="0" fontId="24" fillId="2" borderId="19" xfId="0" applyFont="1" applyFill="1" applyBorder="1" applyAlignment="1">
      <alignment horizontal="center" vertical="center" wrapText="1"/>
    </xf>
    <xf numFmtId="0" fontId="23" fillId="0" borderId="1" xfId="0" applyFont="1" applyBorder="1" applyAlignment="1">
      <alignment horizontal="center" vertical="center"/>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F2C48DA5-40D9-4E9D-BC6E-4B0F1D791E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8D7DC7DA-1FBA-41AA-AD69-D1687B9E00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BFDBD7F4-8879-485F-A809-693DBA9E99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46E904AE-B513-46A8-ADB9-BA382E2977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309547F9-D048-4F83-A064-76EC140609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11443A40-5008-4154-B615-110F9FAFDF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3FA79171-A306-4ABC-B1A7-16CDF89ADC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395755F1-5449-45B2-BC87-13FE6F28F6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997FD32D-E6BB-4D3B-B9BD-A5993B6F60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B73076EC-6AC1-47FC-B01D-DAA6D4A35C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4E914200-F5E5-4062-A56A-EA7ABBE0A2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2DD48F45-A077-470E-A479-1E60472F40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90905591-596F-4502-9A43-0981000F56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F84C9C42-F468-4F16-AFA9-35CBEA67B7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314359D7-9715-4F01-9724-D3422A0AC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9F64DF11-8BF3-4AA2-964E-D0B9E7C07C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5CD22BEA-2F35-4E25-A9E7-DD35DF5913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BFA9F7F1-25E3-4510-80C6-E8FD700E9D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A00CE924-790E-4C85-8A36-DCF1D27CA6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B7E09085-4521-4BC3-8C38-588333E14A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B5FC7E05-94CF-4C4B-8723-965FC715BE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A04EA849-F9F8-4E00-92D3-076A353756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A39DDE6C-B9DA-49F8-8B5C-E2B4CB0250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D9045859-623D-4672-A763-AC275AD789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D589F812-4BAC-4EA9-9B59-8D2A3E502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3" name="그림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95464" y="2476501"/>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tabSelected="1" view="pageBreakPreview" zoomScale="40" zoomScaleNormal="70" zoomScaleSheetLayoutView="40" workbookViewId="0">
      <selection activeCell="F38" sqref="F38"/>
    </sheetView>
  </sheetViews>
  <sheetFormatPr defaultColWidth="17.125" defaultRowHeight="20.25"/>
  <cols>
    <col min="1" max="1" width="9.875" style="18" customWidth="1"/>
    <col min="2" max="3" width="25.625" style="22" customWidth="1"/>
    <col min="4" max="4" width="13.625" style="18" customWidth="1"/>
    <col min="5" max="5" width="9.875" style="18" customWidth="1"/>
    <col min="6" max="7" width="25.625" style="22" customWidth="1"/>
    <col min="8" max="8" width="13.625" style="18" customWidth="1"/>
    <col min="9" max="9" width="9.875" style="18" customWidth="1"/>
    <col min="10" max="11" width="25.625" style="22" customWidth="1"/>
    <col min="12" max="12" width="13.625" style="18" customWidth="1"/>
    <col min="13" max="13" width="9.875" style="18" customWidth="1"/>
    <col min="14" max="15" width="25.625" style="22" customWidth="1"/>
    <col min="16" max="16" width="13.625" style="18" customWidth="1"/>
    <col min="17" max="17" width="9.875" style="18" customWidth="1"/>
    <col min="18" max="19" width="25.625" style="22" customWidth="1"/>
    <col min="20" max="20" width="13.625" style="18" customWidth="1"/>
    <col min="21" max="21" width="9.875" style="18" customWidth="1"/>
    <col min="22" max="23" width="25.625" style="22" customWidth="1"/>
    <col min="24" max="24" width="13.625" style="18" customWidth="1"/>
    <col min="25" max="16384" width="17.125" style="18"/>
  </cols>
  <sheetData>
    <row r="1" spans="1:24" ht="33" customHeight="1" thickBot="1">
      <c r="A1" s="13" t="s">
        <v>14</v>
      </c>
      <c r="B1" s="14">
        <v>6</v>
      </c>
      <c r="C1" s="86" t="s">
        <v>15</v>
      </c>
      <c r="D1" s="87"/>
      <c r="E1" s="15">
        <v>144</v>
      </c>
      <c r="F1" s="16" t="s">
        <v>16</v>
      </c>
      <c r="G1" s="88" t="s">
        <v>17</v>
      </c>
      <c r="H1" s="89"/>
      <c r="I1" s="89"/>
      <c r="J1" s="89"/>
      <c r="K1" s="89"/>
      <c r="L1" s="89"/>
      <c r="M1" s="89"/>
      <c r="N1" s="89"/>
      <c r="O1" s="89"/>
      <c r="P1" s="89"/>
      <c r="Q1" s="89"/>
      <c r="R1" s="89"/>
      <c r="S1" s="89"/>
      <c r="T1" s="89"/>
      <c r="U1" s="89"/>
      <c r="V1" s="89"/>
      <c r="W1" s="89"/>
      <c r="X1" s="90"/>
    </row>
    <row r="2" spans="1:24" s="22" customFormat="1" ht="45" customHeight="1" thickTop="1">
      <c r="A2" s="82" t="s">
        <v>18</v>
      </c>
      <c r="B2" s="83"/>
      <c r="C2" s="83"/>
      <c r="D2" s="19" t="s">
        <v>19</v>
      </c>
      <c r="E2" s="84" t="s">
        <v>18</v>
      </c>
      <c r="F2" s="83"/>
      <c r="G2" s="83"/>
      <c r="H2" s="20" t="s">
        <v>19</v>
      </c>
      <c r="I2" s="83" t="s">
        <v>18</v>
      </c>
      <c r="J2" s="83"/>
      <c r="K2" s="83"/>
      <c r="L2" s="19" t="s">
        <v>19</v>
      </c>
      <c r="M2" s="84" t="s">
        <v>18</v>
      </c>
      <c r="N2" s="83"/>
      <c r="O2" s="83"/>
      <c r="P2" s="20" t="s">
        <v>19</v>
      </c>
      <c r="Q2" s="83" t="s">
        <v>18</v>
      </c>
      <c r="R2" s="83"/>
      <c r="S2" s="83"/>
      <c r="T2" s="19" t="s">
        <v>19</v>
      </c>
      <c r="U2" s="84" t="s">
        <v>18</v>
      </c>
      <c r="V2" s="83"/>
      <c r="W2" s="83"/>
      <c r="X2" s="21" t="s">
        <v>19</v>
      </c>
    </row>
    <row r="3" spans="1:24" ht="50.1" customHeight="1">
      <c r="A3" s="68" t="s">
        <v>20</v>
      </c>
      <c r="B3" s="24" t="s">
        <v>21</v>
      </c>
      <c r="C3" s="25">
        <v>45992</v>
      </c>
      <c r="D3" s="26"/>
      <c r="E3" s="63" t="s">
        <v>20</v>
      </c>
      <c r="F3" s="24" t="s">
        <v>21</v>
      </c>
      <c r="G3" s="25">
        <v>45993</v>
      </c>
      <c r="H3" s="28"/>
      <c r="I3" s="65" t="s">
        <v>20</v>
      </c>
      <c r="J3" s="24" t="s">
        <v>21</v>
      </c>
      <c r="K3" s="25">
        <v>45994</v>
      </c>
      <c r="L3" s="26"/>
      <c r="M3" s="63" t="s">
        <v>20</v>
      </c>
      <c r="N3" s="24" t="s">
        <v>21</v>
      </c>
      <c r="O3" s="25">
        <v>45995</v>
      </c>
      <c r="P3" s="28"/>
      <c r="Q3" s="65" t="s">
        <v>20</v>
      </c>
      <c r="R3" s="24" t="s">
        <v>21</v>
      </c>
      <c r="S3" s="25">
        <v>45996</v>
      </c>
      <c r="T3" s="26"/>
      <c r="U3" s="63" t="s">
        <v>20</v>
      </c>
      <c r="V3" s="24" t="s">
        <v>21</v>
      </c>
      <c r="W3" s="25">
        <v>45997</v>
      </c>
      <c r="X3" s="30"/>
    </row>
    <row r="4" spans="1:24" ht="50.1" customHeight="1">
      <c r="A4" s="71"/>
      <c r="B4" s="24" t="s">
        <v>22</v>
      </c>
      <c r="C4" s="31"/>
      <c r="D4" s="32" t="s">
        <v>23</v>
      </c>
      <c r="E4" s="72"/>
      <c r="F4" s="24" t="s">
        <v>22</v>
      </c>
      <c r="G4" s="31"/>
      <c r="H4" s="33" t="s">
        <v>23</v>
      </c>
      <c r="I4" s="73"/>
      <c r="J4" s="24" t="s">
        <v>22</v>
      </c>
      <c r="K4" s="31"/>
      <c r="L4" s="32" t="s">
        <v>23</v>
      </c>
      <c r="M4" s="72"/>
      <c r="N4" s="24" t="s">
        <v>22</v>
      </c>
      <c r="O4" s="31"/>
      <c r="P4" s="33" t="s">
        <v>23</v>
      </c>
      <c r="Q4" s="73"/>
      <c r="R4" s="24" t="s">
        <v>22</v>
      </c>
      <c r="S4" s="31"/>
      <c r="T4" s="32" t="s">
        <v>23</v>
      </c>
      <c r="U4" s="72"/>
      <c r="V4" s="24" t="s">
        <v>22</v>
      </c>
      <c r="W4" s="31"/>
      <c r="X4" s="34" t="s">
        <v>23</v>
      </c>
    </row>
    <row r="5" spans="1:24" ht="50.1" customHeight="1">
      <c r="A5" s="35" t="s">
        <v>24</v>
      </c>
      <c r="B5" s="69" t="s">
        <v>25</v>
      </c>
      <c r="C5" s="70"/>
      <c r="D5" s="32" t="s">
        <v>23</v>
      </c>
      <c r="E5" s="36" t="s">
        <v>24</v>
      </c>
      <c r="F5" s="69" t="s">
        <v>26</v>
      </c>
      <c r="G5" s="70"/>
      <c r="H5" s="33" t="s">
        <v>23</v>
      </c>
      <c r="I5" s="37" t="s">
        <v>24</v>
      </c>
      <c r="J5" s="69" t="s">
        <v>27</v>
      </c>
      <c r="K5" s="70"/>
      <c r="L5" s="32" t="s">
        <v>23</v>
      </c>
      <c r="M5" s="36" t="s">
        <v>24</v>
      </c>
      <c r="N5" s="69" t="s">
        <v>28</v>
      </c>
      <c r="O5" s="70"/>
      <c r="P5" s="33" t="s">
        <v>23</v>
      </c>
      <c r="Q5" s="37" t="s">
        <v>24</v>
      </c>
      <c r="R5" s="69" t="s">
        <v>29</v>
      </c>
      <c r="S5" s="70"/>
      <c r="T5" s="32" t="s">
        <v>23</v>
      </c>
      <c r="U5" s="36" t="s">
        <v>24</v>
      </c>
      <c r="V5" s="69" t="s">
        <v>30</v>
      </c>
      <c r="W5" s="70"/>
      <c r="X5" s="34" t="s">
        <v>23</v>
      </c>
    </row>
    <row r="6" spans="1:24" ht="50.1" customHeight="1">
      <c r="A6" s="68" t="s">
        <v>31</v>
      </c>
      <c r="B6" s="38" t="s">
        <v>576</v>
      </c>
      <c r="C6" s="38" t="s">
        <v>32</v>
      </c>
      <c r="D6" s="66" t="s">
        <v>23</v>
      </c>
      <c r="E6" s="63" t="s">
        <v>31</v>
      </c>
      <c r="F6" s="38" t="s">
        <v>576</v>
      </c>
      <c r="G6" s="38" t="s">
        <v>33</v>
      </c>
      <c r="H6" s="64" t="s">
        <v>23</v>
      </c>
      <c r="I6" s="65" t="s">
        <v>31</v>
      </c>
      <c r="J6" s="38" t="s">
        <v>34</v>
      </c>
      <c r="K6" s="38" t="s">
        <v>35</v>
      </c>
      <c r="L6" s="66" t="s">
        <v>23</v>
      </c>
      <c r="M6" s="63" t="s">
        <v>31</v>
      </c>
      <c r="N6" s="38" t="s">
        <v>576</v>
      </c>
      <c r="O6" s="38" t="s">
        <v>36</v>
      </c>
      <c r="P6" s="64" t="s">
        <v>23</v>
      </c>
      <c r="Q6" s="65" t="s">
        <v>31</v>
      </c>
      <c r="R6" s="38" t="s">
        <v>576</v>
      </c>
      <c r="S6" s="38" t="s">
        <v>37</v>
      </c>
      <c r="T6" s="66" t="s">
        <v>23</v>
      </c>
      <c r="U6" s="63" t="s">
        <v>31</v>
      </c>
      <c r="V6" s="38" t="s">
        <v>38</v>
      </c>
      <c r="W6" s="38" t="s">
        <v>39</v>
      </c>
      <c r="X6" s="67" t="s">
        <v>23</v>
      </c>
    </row>
    <row r="7" spans="1:24" ht="50.1" customHeight="1">
      <c r="A7" s="68" t="s">
        <v>40</v>
      </c>
      <c r="B7" s="38" t="s">
        <v>41</v>
      </c>
      <c r="C7" s="38" t="s">
        <v>42</v>
      </c>
      <c r="D7" s="66"/>
      <c r="E7" s="63" t="s">
        <v>40</v>
      </c>
      <c r="F7" s="38" t="s">
        <v>43</v>
      </c>
      <c r="G7" s="38" t="s">
        <v>44</v>
      </c>
      <c r="H7" s="64"/>
      <c r="I7" s="65" t="s">
        <v>40</v>
      </c>
      <c r="J7" s="38" t="s">
        <v>45</v>
      </c>
      <c r="K7" s="38" t="s">
        <v>46</v>
      </c>
      <c r="L7" s="66"/>
      <c r="M7" s="63" t="s">
        <v>40</v>
      </c>
      <c r="N7" s="38" t="s">
        <v>47</v>
      </c>
      <c r="O7" s="38" t="s">
        <v>48</v>
      </c>
      <c r="P7" s="64"/>
      <c r="Q7" s="65" t="s">
        <v>40</v>
      </c>
      <c r="R7" s="38" t="s">
        <v>49</v>
      </c>
      <c r="S7" s="38" t="s">
        <v>50</v>
      </c>
      <c r="T7" s="66"/>
      <c r="U7" s="63" t="s">
        <v>40</v>
      </c>
      <c r="V7" s="38" t="s">
        <v>51</v>
      </c>
      <c r="W7" s="38" t="s">
        <v>46</v>
      </c>
      <c r="X7" s="67"/>
    </row>
    <row r="8" spans="1:24" ht="50.1" customHeight="1">
      <c r="A8" s="68" t="s">
        <v>40</v>
      </c>
      <c r="B8" s="38" t="s">
        <v>46</v>
      </c>
      <c r="C8" s="38"/>
      <c r="D8" s="66"/>
      <c r="E8" s="63" t="s">
        <v>40</v>
      </c>
      <c r="F8" s="38" t="s">
        <v>46</v>
      </c>
      <c r="G8" s="38"/>
      <c r="H8" s="64"/>
      <c r="I8" s="65" t="s">
        <v>40</v>
      </c>
      <c r="J8" s="38">
        <v>0</v>
      </c>
      <c r="K8" s="38"/>
      <c r="L8" s="66"/>
      <c r="M8" s="63" t="s">
        <v>40</v>
      </c>
      <c r="N8" s="38" t="s">
        <v>52</v>
      </c>
      <c r="O8" s="38"/>
      <c r="P8" s="64"/>
      <c r="Q8" s="65" t="s">
        <v>40</v>
      </c>
      <c r="R8" s="38" t="s">
        <v>46</v>
      </c>
      <c r="S8" s="38"/>
      <c r="T8" s="66"/>
      <c r="U8" s="63" t="s">
        <v>40</v>
      </c>
      <c r="V8" s="38">
        <v>0</v>
      </c>
      <c r="W8" s="38"/>
      <c r="X8" s="67"/>
    </row>
    <row r="9" spans="1:24" ht="50.1" customHeight="1" thickBot="1">
      <c r="A9" s="39" t="s">
        <v>53</v>
      </c>
      <c r="B9" s="85" t="s">
        <v>54</v>
      </c>
      <c r="C9" s="85"/>
      <c r="D9" s="40" t="s">
        <v>23</v>
      </c>
      <c r="E9" s="41" t="s">
        <v>53</v>
      </c>
      <c r="F9" s="85" t="s">
        <v>55</v>
      </c>
      <c r="G9" s="85"/>
      <c r="H9" s="42" t="s">
        <v>23</v>
      </c>
      <c r="I9" s="17" t="s">
        <v>53</v>
      </c>
      <c r="J9" s="85" t="s">
        <v>56</v>
      </c>
      <c r="K9" s="85"/>
      <c r="L9" s="40" t="s">
        <v>23</v>
      </c>
      <c r="M9" s="41" t="s">
        <v>53</v>
      </c>
      <c r="N9" s="85" t="s">
        <v>57</v>
      </c>
      <c r="O9" s="85"/>
      <c r="P9" s="42" t="s">
        <v>23</v>
      </c>
      <c r="Q9" s="17" t="s">
        <v>53</v>
      </c>
      <c r="R9" s="85" t="s">
        <v>58</v>
      </c>
      <c r="S9" s="85"/>
      <c r="T9" s="40" t="s">
        <v>23</v>
      </c>
      <c r="U9" s="41" t="s">
        <v>53</v>
      </c>
      <c r="V9" s="85" t="s">
        <v>59</v>
      </c>
      <c r="W9" s="85"/>
      <c r="X9" s="43" t="s">
        <v>23</v>
      </c>
    </row>
    <row r="10" spans="1:24" s="22" customFormat="1" ht="45" customHeight="1" thickTop="1">
      <c r="A10" s="82" t="s">
        <v>18</v>
      </c>
      <c r="B10" s="83"/>
      <c r="C10" s="83"/>
      <c r="D10" s="19" t="s">
        <v>19</v>
      </c>
      <c r="E10" s="84" t="s">
        <v>18</v>
      </c>
      <c r="F10" s="83"/>
      <c r="G10" s="83"/>
      <c r="H10" s="20" t="s">
        <v>19</v>
      </c>
      <c r="I10" s="83" t="s">
        <v>18</v>
      </c>
      <c r="J10" s="83"/>
      <c r="K10" s="83"/>
      <c r="L10" s="19" t="s">
        <v>19</v>
      </c>
      <c r="M10" s="84" t="s">
        <v>18</v>
      </c>
      <c r="N10" s="83"/>
      <c r="O10" s="83"/>
      <c r="P10" s="20" t="s">
        <v>19</v>
      </c>
      <c r="Q10" s="83" t="s">
        <v>18</v>
      </c>
      <c r="R10" s="83"/>
      <c r="S10" s="83"/>
      <c r="T10" s="19" t="s">
        <v>19</v>
      </c>
      <c r="U10" s="84" t="s">
        <v>18</v>
      </c>
      <c r="V10" s="83"/>
      <c r="W10" s="83"/>
      <c r="X10" s="21" t="s">
        <v>19</v>
      </c>
    </row>
    <row r="11" spans="1:24" ht="50.1" customHeight="1">
      <c r="A11" s="68" t="s">
        <v>20</v>
      </c>
      <c r="B11" s="24" t="s">
        <v>21</v>
      </c>
      <c r="C11" s="25">
        <v>45999</v>
      </c>
      <c r="D11" s="26"/>
      <c r="E11" s="63" t="s">
        <v>20</v>
      </c>
      <c r="F11" s="24" t="s">
        <v>21</v>
      </c>
      <c r="G11" s="25">
        <v>46000</v>
      </c>
      <c r="H11" s="28"/>
      <c r="I11" s="65" t="s">
        <v>20</v>
      </c>
      <c r="J11" s="24" t="s">
        <v>21</v>
      </c>
      <c r="K11" s="25">
        <v>46001</v>
      </c>
      <c r="L11" s="26"/>
      <c r="M11" s="63" t="s">
        <v>20</v>
      </c>
      <c r="N11" s="24" t="s">
        <v>21</v>
      </c>
      <c r="O11" s="25">
        <v>46002</v>
      </c>
      <c r="P11" s="28"/>
      <c r="Q11" s="65" t="s">
        <v>20</v>
      </c>
      <c r="R11" s="24" t="s">
        <v>21</v>
      </c>
      <c r="S11" s="25">
        <v>46003</v>
      </c>
      <c r="T11" s="26"/>
      <c r="U11" s="63" t="s">
        <v>20</v>
      </c>
      <c r="V11" s="24" t="s">
        <v>21</v>
      </c>
      <c r="W11" s="25">
        <v>46004</v>
      </c>
      <c r="X11" s="30"/>
    </row>
    <row r="12" spans="1:24" ht="50.1" customHeight="1">
      <c r="A12" s="71"/>
      <c r="B12" s="24" t="s">
        <v>22</v>
      </c>
      <c r="C12" s="31"/>
      <c r="D12" s="32" t="s">
        <v>23</v>
      </c>
      <c r="E12" s="72"/>
      <c r="F12" s="24" t="s">
        <v>22</v>
      </c>
      <c r="G12" s="31"/>
      <c r="H12" s="33" t="s">
        <v>23</v>
      </c>
      <c r="I12" s="73"/>
      <c r="J12" s="24" t="s">
        <v>22</v>
      </c>
      <c r="K12" s="31"/>
      <c r="L12" s="32" t="s">
        <v>23</v>
      </c>
      <c r="M12" s="72"/>
      <c r="N12" s="24" t="s">
        <v>22</v>
      </c>
      <c r="O12" s="31"/>
      <c r="P12" s="33" t="s">
        <v>23</v>
      </c>
      <c r="Q12" s="73"/>
      <c r="R12" s="24" t="s">
        <v>22</v>
      </c>
      <c r="S12" s="31"/>
      <c r="T12" s="32" t="s">
        <v>23</v>
      </c>
      <c r="U12" s="72"/>
      <c r="V12" s="24" t="s">
        <v>22</v>
      </c>
      <c r="W12" s="31"/>
      <c r="X12" s="34" t="s">
        <v>23</v>
      </c>
    </row>
    <row r="13" spans="1:24" ht="50.1" customHeight="1">
      <c r="A13" s="35" t="s">
        <v>24</v>
      </c>
      <c r="B13" s="69" t="s">
        <v>60</v>
      </c>
      <c r="C13" s="70"/>
      <c r="D13" s="32" t="s">
        <v>23</v>
      </c>
      <c r="E13" s="36" t="s">
        <v>24</v>
      </c>
      <c r="F13" s="69" t="s">
        <v>61</v>
      </c>
      <c r="G13" s="70"/>
      <c r="H13" s="33" t="s">
        <v>23</v>
      </c>
      <c r="I13" s="37" t="s">
        <v>24</v>
      </c>
      <c r="J13" s="69" t="s">
        <v>62</v>
      </c>
      <c r="K13" s="70"/>
      <c r="L13" s="32" t="s">
        <v>23</v>
      </c>
      <c r="M13" s="36" t="s">
        <v>24</v>
      </c>
      <c r="N13" s="69" t="s">
        <v>63</v>
      </c>
      <c r="O13" s="70"/>
      <c r="P13" s="33" t="s">
        <v>23</v>
      </c>
      <c r="Q13" s="37" t="s">
        <v>24</v>
      </c>
      <c r="R13" s="69" t="s">
        <v>64</v>
      </c>
      <c r="S13" s="70"/>
      <c r="T13" s="32" t="s">
        <v>23</v>
      </c>
      <c r="U13" s="36" t="s">
        <v>24</v>
      </c>
      <c r="V13" s="69" t="s">
        <v>65</v>
      </c>
      <c r="W13" s="70"/>
      <c r="X13" s="34" t="s">
        <v>23</v>
      </c>
    </row>
    <row r="14" spans="1:24" ht="50.1" customHeight="1">
      <c r="A14" s="68" t="s">
        <v>31</v>
      </c>
      <c r="B14" s="24" t="s">
        <v>576</v>
      </c>
      <c r="C14" s="24" t="s">
        <v>66</v>
      </c>
      <c r="D14" s="66" t="s">
        <v>23</v>
      </c>
      <c r="E14" s="63" t="s">
        <v>31</v>
      </c>
      <c r="F14" s="24" t="s">
        <v>576</v>
      </c>
      <c r="G14" s="24" t="s">
        <v>67</v>
      </c>
      <c r="H14" s="64" t="s">
        <v>23</v>
      </c>
      <c r="I14" s="65" t="s">
        <v>31</v>
      </c>
      <c r="J14" s="24" t="s">
        <v>576</v>
      </c>
      <c r="K14" s="24" t="s">
        <v>577</v>
      </c>
      <c r="L14" s="66" t="s">
        <v>23</v>
      </c>
      <c r="M14" s="63" t="s">
        <v>31</v>
      </c>
      <c r="N14" s="24" t="s">
        <v>576</v>
      </c>
      <c r="O14" s="24" t="s">
        <v>68</v>
      </c>
      <c r="P14" s="64" t="s">
        <v>23</v>
      </c>
      <c r="Q14" s="65" t="s">
        <v>31</v>
      </c>
      <c r="R14" s="24" t="s">
        <v>576</v>
      </c>
      <c r="S14" s="24" t="s">
        <v>69</v>
      </c>
      <c r="T14" s="66" t="s">
        <v>23</v>
      </c>
      <c r="U14" s="63" t="s">
        <v>31</v>
      </c>
      <c r="V14" s="38" t="s">
        <v>70</v>
      </c>
      <c r="W14" s="38" t="s">
        <v>71</v>
      </c>
      <c r="X14" s="67" t="s">
        <v>23</v>
      </c>
    </row>
    <row r="15" spans="1:24" ht="50.1" customHeight="1">
      <c r="A15" s="68" t="s">
        <v>40</v>
      </c>
      <c r="B15" s="24" t="s">
        <v>72</v>
      </c>
      <c r="C15" s="24" t="s">
        <v>73</v>
      </c>
      <c r="D15" s="66"/>
      <c r="E15" s="63" t="s">
        <v>40</v>
      </c>
      <c r="F15" s="24" t="s">
        <v>74</v>
      </c>
      <c r="G15" s="24" t="s">
        <v>75</v>
      </c>
      <c r="H15" s="64"/>
      <c r="I15" s="65" t="s">
        <v>40</v>
      </c>
      <c r="J15" s="24" t="s">
        <v>578</v>
      </c>
      <c r="K15" s="24" t="s">
        <v>579</v>
      </c>
      <c r="L15" s="66"/>
      <c r="M15" s="63" t="s">
        <v>40</v>
      </c>
      <c r="N15" s="24" t="s">
        <v>76</v>
      </c>
      <c r="O15" s="24" t="s">
        <v>77</v>
      </c>
      <c r="P15" s="64"/>
      <c r="Q15" s="65" t="s">
        <v>40</v>
      </c>
      <c r="R15" s="24" t="s">
        <v>78</v>
      </c>
      <c r="S15" s="24" t="s">
        <v>79</v>
      </c>
      <c r="T15" s="66"/>
      <c r="U15" s="63" t="s">
        <v>40</v>
      </c>
      <c r="V15" s="38" t="s">
        <v>80</v>
      </c>
      <c r="W15" s="38" t="s">
        <v>46</v>
      </c>
      <c r="X15" s="67"/>
    </row>
    <row r="16" spans="1:24" ht="50.1" customHeight="1">
      <c r="A16" s="68" t="s">
        <v>40</v>
      </c>
      <c r="B16" s="24" t="s">
        <v>52</v>
      </c>
      <c r="C16" s="24"/>
      <c r="D16" s="66"/>
      <c r="E16" s="63" t="s">
        <v>40</v>
      </c>
      <c r="F16" s="24" t="s">
        <v>46</v>
      </c>
      <c r="G16" s="24"/>
      <c r="H16" s="64"/>
      <c r="I16" s="65" t="s">
        <v>40</v>
      </c>
      <c r="J16" s="38" t="s">
        <v>580</v>
      </c>
      <c r="K16" s="24"/>
      <c r="L16" s="66"/>
      <c r="M16" s="63" t="s">
        <v>40</v>
      </c>
      <c r="N16" s="24" t="s">
        <v>46</v>
      </c>
      <c r="O16" s="24"/>
      <c r="P16" s="64"/>
      <c r="Q16" s="65" t="s">
        <v>40</v>
      </c>
      <c r="R16" s="24" t="s">
        <v>46</v>
      </c>
      <c r="S16" s="24"/>
      <c r="T16" s="66"/>
      <c r="U16" s="63" t="s">
        <v>40</v>
      </c>
      <c r="V16" s="38">
        <v>0</v>
      </c>
      <c r="W16" s="38"/>
      <c r="X16" s="67"/>
    </row>
    <row r="17" spans="1:24" ht="50.1" customHeight="1" thickBot="1">
      <c r="A17" s="44" t="s">
        <v>53</v>
      </c>
      <c r="B17" s="77" t="s">
        <v>81</v>
      </c>
      <c r="C17" s="77"/>
      <c r="D17" s="45" t="s">
        <v>23</v>
      </c>
      <c r="E17" s="46" t="s">
        <v>53</v>
      </c>
      <c r="F17" s="77" t="s">
        <v>82</v>
      </c>
      <c r="G17" s="77"/>
      <c r="H17" s="47" t="s">
        <v>23</v>
      </c>
      <c r="I17" s="48" t="s">
        <v>53</v>
      </c>
      <c r="J17" s="77" t="s">
        <v>83</v>
      </c>
      <c r="K17" s="77"/>
      <c r="L17" s="45" t="s">
        <v>23</v>
      </c>
      <c r="M17" s="46" t="s">
        <v>53</v>
      </c>
      <c r="N17" s="77" t="s">
        <v>84</v>
      </c>
      <c r="O17" s="77"/>
      <c r="P17" s="47" t="s">
        <v>23</v>
      </c>
      <c r="Q17" s="48" t="s">
        <v>53</v>
      </c>
      <c r="R17" s="77" t="s">
        <v>85</v>
      </c>
      <c r="S17" s="77"/>
      <c r="T17" s="45" t="s">
        <v>23</v>
      </c>
      <c r="U17" s="46" t="s">
        <v>53</v>
      </c>
      <c r="V17" s="78" t="s">
        <v>86</v>
      </c>
      <c r="W17" s="78"/>
      <c r="X17" s="49" t="s">
        <v>23</v>
      </c>
    </row>
    <row r="18" spans="1:24" s="22" customFormat="1" ht="45" customHeight="1" thickTop="1">
      <c r="A18" s="74" t="s">
        <v>18</v>
      </c>
      <c r="B18" s="75"/>
      <c r="C18" s="75"/>
      <c r="D18" s="50" t="s">
        <v>19</v>
      </c>
      <c r="E18" s="76" t="s">
        <v>18</v>
      </c>
      <c r="F18" s="75"/>
      <c r="G18" s="75"/>
      <c r="H18" s="51" t="s">
        <v>19</v>
      </c>
      <c r="I18" s="75" t="s">
        <v>18</v>
      </c>
      <c r="J18" s="75"/>
      <c r="K18" s="75"/>
      <c r="L18" s="50" t="s">
        <v>19</v>
      </c>
      <c r="M18" s="76" t="s">
        <v>18</v>
      </c>
      <c r="N18" s="75"/>
      <c r="O18" s="75"/>
      <c r="P18" s="51" t="s">
        <v>19</v>
      </c>
      <c r="Q18" s="75" t="s">
        <v>18</v>
      </c>
      <c r="R18" s="75"/>
      <c r="S18" s="75"/>
      <c r="T18" s="50" t="s">
        <v>19</v>
      </c>
      <c r="U18" s="76" t="s">
        <v>18</v>
      </c>
      <c r="V18" s="75"/>
      <c r="W18" s="75"/>
      <c r="X18" s="52" t="s">
        <v>19</v>
      </c>
    </row>
    <row r="19" spans="1:24" ht="50.1" customHeight="1">
      <c r="A19" s="68" t="s">
        <v>20</v>
      </c>
      <c r="B19" s="24" t="s">
        <v>21</v>
      </c>
      <c r="C19" s="25">
        <v>46006</v>
      </c>
      <c r="D19" s="26"/>
      <c r="E19" s="63" t="s">
        <v>20</v>
      </c>
      <c r="F19" s="24" t="s">
        <v>21</v>
      </c>
      <c r="G19" s="25">
        <v>46007</v>
      </c>
      <c r="H19" s="28"/>
      <c r="I19" s="65" t="s">
        <v>20</v>
      </c>
      <c r="J19" s="24" t="s">
        <v>21</v>
      </c>
      <c r="K19" s="25">
        <v>46008</v>
      </c>
      <c r="L19" s="26"/>
      <c r="M19" s="63" t="s">
        <v>20</v>
      </c>
      <c r="N19" s="24" t="s">
        <v>21</v>
      </c>
      <c r="O19" s="25">
        <v>46009</v>
      </c>
      <c r="P19" s="28"/>
      <c r="Q19" s="65" t="s">
        <v>20</v>
      </c>
      <c r="R19" s="24" t="s">
        <v>21</v>
      </c>
      <c r="S19" s="25">
        <v>46010</v>
      </c>
      <c r="T19" s="26"/>
      <c r="U19" s="63" t="s">
        <v>20</v>
      </c>
      <c r="V19" s="24" t="s">
        <v>21</v>
      </c>
      <c r="W19" s="25">
        <v>46011</v>
      </c>
      <c r="X19" s="30"/>
    </row>
    <row r="20" spans="1:24" ht="50.1" customHeight="1">
      <c r="A20" s="71"/>
      <c r="B20" s="24" t="s">
        <v>22</v>
      </c>
      <c r="C20" s="31"/>
      <c r="D20" s="32" t="s">
        <v>23</v>
      </c>
      <c r="E20" s="72"/>
      <c r="F20" s="24" t="s">
        <v>22</v>
      </c>
      <c r="G20" s="31"/>
      <c r="H20" s="33" t="s">
        <v>23</v>
      </c>
      <c r="I20" s="73"/>
      <c r="J20" s="24" t="s">
        <v>22</v>
      </c>
      <c r="K20" s="31"/>
      <c r="L20" s="32" t="s">
        <v>23</v>
      </c>
      <c r="M20" s="72"/>
      <c r="N20" s="24" t="s">
        <v>22</v>
      </c>
      <c r="O20" s="31"/>
      <c r="P20" s="33" t="s">
        <v>23</v>
      </c>
      <c r="Q20" s="73"/>
      <c r="R20" s="24" t="s">
        <v>22</v>
      </c>
      <c r="S20" s="31"/>
      <c r="T20" s="32" t="s">
        <v>23</v>
      </c>
      <c r="U20" s="72"/>
      <c r="V20" s="24" t="s">
        <v>22</v>
      </c>
      <c r="W20" s="31"/>
      <c r="X20" s="34" t="s">
        <v>23</v>
      </c>
    </row>
    <row r="21" spans="1:24" ht="50.1" customHeight="1">
      <c r="A21" s="35" t="s">
        <v>24</v>
      </c>
      <c r="B21" s="69" t="s">
        <v>87</v>
      </c>
      <c r="C21" s="70"/>
      <c r="D21" s="32" t="s">
        <v>23</v>
      </c>
      <c r="E21" s="36" t="s">
        <v>24</v>
      </c>
      <c r="F21" s="69" t="s">
        <v>88</v>
      </c>
      <c r="G21" s="70"/>
      <c r="H21" s="33" t="s">
        <v>23</v>
      </c>
      <c r="I21" s="37" t="s">
        <v>24</v>
      </c>
      <c r="J21" s="69" t="s">
        <v>89</v>
      </c>
      <c r="K21" s="70"/>
      <c r="L21" s="32" t="s">
        <v>23</v>
      </c>
      <c r="M21" s="36" t="s">
        <v>24</v>
      </c>
      <c r="N21" s="69" t="s">
        <v>90</v>
      </c>
      <c r="O21" s="70"/>
      <c r="P21" s="33" t="s">
        <v>23</v>
      </c>
      <c r="Q21" s="37" t="s">
        <v>24</v>
      </c>
      <c r="R21" s="69" t="s">
        <v>91</v>
      </c>
      <c r="S21" s="70"/>
      <c r="T21" s="32" t="s">
        <v>23</v>
      </c>
      <c r="U21" s="36" t="s">
        <v>24</v>
      </c>
      <c r="V21" s="69" t="s">
        <v>92</v>
      </c>
      <c r="W21" s="70"/>
      <c r="X21" s="34" t="s">
        <v>23</v>
      </c>
    </row>
    <row r="22" spans="1:24" ht="50.1" customHeight="1">
      <c r="A22" s="68" t="s">
        <v>31</v>
      </c>
      <c r="B22" s="38" t="s">
        <v>576</v>
      </c>
      <c r="C22" s="38" t="s">
        <v>93</v>
      </c>
      <c r="D22" s="66" t="s">
        <v>23</v>
      </c>
      <c r="E22" s="63" t="s">
        <v>31</v>
      </c>
      <c r="F22" s="38" t="s">
        <v>576</v>
      </c>
      <c r="G22" s="38" t="s">
        <v>94</v>
      </c>
      <c r="H22" s="64" t="s">
        <v>23</v>
      </c>
      <c r="I22" s="65" t="s">
        <v>31</v>
      </c>
      <c r="J22" s="38" t="s">
        <v>95</v>
      </c>
      <c r="K22" s="38" t="s">
        <v>96</v>
      </c>
      <c r="L22" s="66" t="s">
        <v>23</v>
      </c>
      <c r="M22" s="63" t="s">
        <v>31</v>
      </c>
      <c r="N22" s="38" t="s">
        <v>576</v>
      </c>
      <c r="O22" s="38" t="s">
        <v>97</v>
      </c>
      <c r="P22" s="64" t="s">
        <v>23</v>
      </c>
      <c r="Q22" s="65" t="s">
        <v>31</v>
      </c>
      <c r="R22" s="38" t="s">
        <v>576</v>
      </c>
      <c r="S22" s="38" t="s">
        <v>98</v>
      </c>
      <c r="T22" s="66" t="s">
        <v>23</v>
      </c>
      <c r="U22" s="63" t="s">
        <v>31</v>
      </c>
      <c r="V22" s="38" t="s">
        <v>99</v>
      </c>
      <c r="W22" s="38" t="s">
        <v>100</v>
      </c>
      <c r="X22" s="67" t="s">
        <v>23</v>
      </c>
    </row>
    <row r="23" spans="1:24" ht="50.1" customHeight="1">
      <c r="A23" s="68" t="s">
        <v>40</v>
      </c>
      <c r="B23" s="38" t="s">
        <v>101</v>
      </c>
      <c r="C23" s="38" t="s">
        <v>102</v>
      </c>
      <c r="D23" s="66"/>
      <c r="E23" s="63" t="s">
        <v>40</v>
      </c>
      <c r="F23" s="38" t="s">
        <v>103</v>
      </c>
      <c r="G23" s="38" t="s">
        <v>104</v>
      </c>
      <c r="H23" s="64"/>
      <c r="I23" s="65" t="s">
        <v>40</v>
      </c>
      <c r="J23" s="38" t="s">
        <v>105</v>
      </c>
      <c r="K23" s="38" t="s">
        <v>52</v>
      </c>
      <c r="L23" s="66"/>
      <c r="M23" s="63" t="s">
        <v>40</v>
      </c>
      <c r="N23" s="38" t="s">
        <v>106</v>
      </c>
      <c r="O23" s="38" t="s">
        <v>107</v>
      </c>
      <c r="P23" s="64"/>
      <c r="Q23" s="65" t="s">
        <v>40</v>
      </c>
      <c r="R23" s="38" t="s">
        <v>108</v>
      </c>
      <c r="S23" s="38" t="s">
        <v>109</v>
      </c>
      <c r="T23" s="66"/>
      <c r="U23" s="63" t="s">
        <v>40</v>
      </c>
      <c r="V23" s="38" t="s">
        <v>110</v>
      </c>
      <c r="W23" s="38" t="s">
        <v>46</v>
      </c>
      <c r="X23" s="67"/>
    </row>
    <row r="24" spans="1:24" ht="50.1" customHeight="1">
      <c r="A24" s="68" t="s">
        <v>40</v>
      </c>
      <c r="B24" s="38" t="s">
        <v>46</v>
      </c>
      <c r="C24" s="38"/>
      <c r="D24" s="66"/>
      <c r="E24" s="63" t="s">
        <v>40</v>
      </c>
      <c r="F24" s="38" t="s">
        <v>46</v>
      </c>
      <c r="G24" s="38"/>
      <c r="H24" s="64"/>
      <c r="I24" s="65" t="s">
        <v>40</v>
      </c>
      <c r="J24" s="38">
        <v>0</v>
      </c>
      <c r="K24" s="38"/>
      <c r="L24" s="66"/>
      <c r="M24" s="63" t="s">
        <v>40</v>
      </c>
      <c r="N24" s="38" t="s">
        <v>46</v>
      </c>
      <c r="O24" s="38"/>
      <c r="P24" s="64"/>
      <c r="Q24" s="65" t="s">
        <v>40</v>
      </c>
      <c r="R24" s="38" t="s">
        <v>46</v>
      </c>
      <c r="S24" s="38"/>
      <c r="T24" s="66"/>
      <c r="U24" s="63" t="s">
        <v>40</v>
      </c>
      <c r="V24" s="38">
        <v>0</v>
      </c>
      <c r="W24" s="38"/>
      <c r="X24" s="67"/>
    </row>
    <row r="25" spans="1:24" ht="50.1" customHeight="1" thickBot="1">
      <c r="A25" s="39" t="s">
        <v>53</v>
      </c>
      <c r="B25" s="85" t="s">
        <v>58</v>
      </c>
      <c r="C25" s="85"/>
      <c r="D25" s="40" t="s">
        <v>23</v>
      </c>
      <c r="E25" s="41" t="s">
        <v>53</v>
      </c>
      <c r="F25" s="85" t="s">
        <v>111</v>
      </c>
      <c r="G25" s="85"/>
      <c r="H25" s="42" t="s">
        <v>23</v>
      </c>
      <c r="I25" s="17" t="s">
        <v>53</v>
      </c>
      <c r="J25" s="85" t="s">
        <v>54</v>
      </c>
      <c r="K25" s="85"/>
      <c r="L25" s="40" t="s">
        <v>23</v>
      </c>
      <c r="M25" s="41" t="s">
        <v>53</v>
      </c>
      <c r="N25" s="85" t="s">
        <v>112</v>
      </c>
      <c r="O25" s="85"/>
      <c r="P25" s="42" t="s">
        <v>23</v>
      </c>
      <c r="Q25" s="17" t="s">
        <v>53</v>
      </c>
      <c r="R25" s="85" t="s">
        <v>113</v>
      </c>
      <c r="S25" s="85"/>
      <c r="T25" s="40" t="s">
        <v>23</v>
      </c>
      <c r="U25" s="41" t="s">
        <v>53</v>
      </c>
      <c r="V25" s="85" t="s">
        <v>114</v>
      </c>
      <c r="W25" s="85"/>
      <c r="X25" s="43" t="s">
        <v>23</v>
      </c>
    </row>
    <row r="26" spans="1:24" s="22" customFormat="1" ht="45" customHeight="1" thickTop="1">
      <c r="A26" s="82" t="s">
        <v>18</v>
      </c>
      <c r="B26" s="83"/>
      <c r="C26" s="83"/>
      <c r="D26" s="19" t="s">
        <v>19</v>
      </c>
      <c r="E26" s="84" t="s">
        <v>18</v>
      </c>
      <c r="F26" s="83"/>
      <c r="G26" s="83"/>
      <c r="H26" s="20" t="s">
        <v>19</v>
      </c>
      <c r="I26" s="83" t="s">
        <v>18</v>
      </c>
      <c r="J26" s="83"/>
      <c r="K26" s="83"/>
      <c r="L26" s="19" t="s">
        <v>19</v>
      </c>
      <c r="M26" s="84" t="s">
        <v>18</v>
      </c>
      <c r="N26" s="83"/>
      <c r="O26" s="83"/>
      <c r="P26" s="20" t="s">
        <v>19</v>
      </c>
      <c r="Q26" s="83" t="s">
        <v>18</v>
      </c>
      <c r="R26" s="83"/>
      <c r="S26" s="83"/>
      <c r="T26" s="19" t="s">
        <v>19</v>
      </c>
      <c r="U26" s="84" t="s">
        <v>18</v>
      </c>
      <c r="V26" s="83"/>
      <c r="W26" s="83"/>
      <c r="X26" s="21" t="s">
        <v>19</v>
      </c>
    </row>
    <row r="27" spans="1:24" ht="50.1" customHeight="1">
      <c r="A27" s="79" t="s">
        <v>20</v>
      </c>
      <c r="B27" s="53" t="s">
        <v>21</v>
      </c>
      <c r="C27" s="54">
        <v>46013</v>
      </c>
      <c r="D27" s="55"/>
      <c r="E27" s="80" t="s">
        <v>20</v>
      </c>
      <c r="F27" s="53" t="s">
        <v>21</v>
      </c>
      <c r="G27" s="54">
        <v>46014</v>
      </c>
      <c r="H27" s="56"/>
      <c r="I27" s="81" t="s">
        <v>20</v>
      </c>
      <c r="J27" s="53" t="s">
        <v>21</v>
      </c>
      <c r="K27" s="54">
        <v>46015</v>
      </c>
      <c r="L27" s="55"/>
      <c r="M27" s="80" t="s">
        <v>20</v>
      </c>
      <c r="N27" s="53" t="s">
        <v>21</v>
      </c>
      <c r="O27" s="54">
        <v>46016</v>
      </c>
      <c r="P27" s="56"/>
      <c r="Q27" s="81" t="s">
        <v>20</v>
      </c>
      <c r="R27" s="53" t="s">
        <v>21</v>
      </c>
      <c r="S27" s="54">
        <v>46017</v>
      </c>
      <c r="T27" s="55"/>
      <c r="U27" s="80" t="s">
        <v>20</v>
      </c>
      <c r="V27" s="53" t="s">
        <v>21</v>
      </c>
      <c r="W27" s="54">
        <v>46018</v>
      </c>
      <c r="X27" s="57"/>
    </row>
    <row r="28" spans="1:24" ht="50.1" customHeight="1">
      <c r="A28" s="71"/>
      <c r="B28" s="24" t="s">
        <v>22</v>
      </c>
      <c r="C28" s="31"/>
      <c r="D28" s="32" t="s">
        <v>23</v>
      </c>
      <c r="E28" s="72"/>
      <c r="F28" s="24" t="s">
        <v>22</v>
      </c>
      <c r="G28" s="31"/>
      <c r="H28" s="33" t="s">
        <v>23</v>
      </c>
      <c r="I28" s="73"/>
      <c r="J28" s="24" t="s">
        <v>22</v>
      </c>
      <c r="K28" s="31"/>
      <c r="L28" s="32" t="s">
        <v>23</v>
      </c>
      <c r="M28" s="72"/>
      <c r="N28" s="24" t="s">
        <v>22</v>
      </c>
      <c r="O28" s="31"/>
      <c r="P28" s="33" t="s">
        <v>23</v>
      </c>
      <c r="Q28" s="73"/>
      <c r="R28" s="24" t="s">
        <v>22</v>
      </c>
      <c r="S28" s="31"/>
      <c r="T28" s="32" t="s">
        <v>23</v>
      </c>
      <c r="U28" s="72"/>
      <c r="V28" s="24" t="s">
        <v>22</v>
      </c>
      <c r="W28" s="31"/>
      <c r="X28" s="34" t="s">
        <v>23</v>
      </c>
    </row>
    <row r="29" spans="1:24" ht="50.1" customHeight="1">
      <c r="A29" s="35" t="s">
        <v>24</v>
      </c>
      <c r="B29" s="69" t="s">
        <v>115</v>
      </c>
      <c r="C29" s="70"/>
      <c r="D29" s="32" t="s">
        <v>23</v>
      </c>
      <c r="E29" s="36" t="s">
        <v>24</v>
      </c>
      <c r="F29" s="69" t="s">
        <v>116</v>
      </c>
      <c r="G29" s="70"/>
      <c r="H29" s="33" t="s">
        <v>23</v>
      </c>
      <c r="I29" s="37" t="s">
        <v>24</v>
      </c>
      <c r="J29" s="69" t="s">
        <v>117</v>
      </c>
      <c r="K29" s="70"/>
      <c r="L29" s="32" t="s">
        <v>23</v>
      </c>
      <c r="M29" s="36" t="s">
        <v>24</v>
      </c>
      <c r="N29" s="69">
        <v>0</v>
      </c>
      <c r="O29" s="70"/>
      <c r="P29" s="33" t="s">
        <v>23</v>
      </c>
      <c r="Q29" s="37" t="s">
        <v>24</v>
      </c>
      <c r="R29" s="69" t="s">
        <v>118</v>
      </c>
      <c r="S29" s="70"/>
      <c r="T29" s="32" t="s">
        <v>23</v>
      </c>
      <c r="U29" s="36" t="s">
        <v>24</v>
      </c>
      <c r="V29" s="69" t="s">
        <v>119</v>
      </c>
      <c r="W29" s="70"/>
      <c r="X29" s="34" t="s">
        <v>23</v>
      </c>
    </row>
    <row r="30" spans="1:24" ht="50.1" customHeight="1">
      <c r="A30" s="68" t="s">
        <v>31</v>
      </c>
      <c r="B30" s="24" t="s">
        <v>576</v>
      </c>
      <c r="C30" s="24" t="s">
        <v>120</v>
      </c>
      <c r="D30" s="66" t="s">
        <v>23</v>
      </c>
      <c r="E30" s="63" t="s">
        <v>31</v>
      </c>
      <c r="F30" s="24" t="s">
        <v>576</v>
      </c>
      <c r="G30" s="24" t="s">
        <v>121</v>
      </c>
      <c r="H30" s="64" t="s">
        <v>23</v>
      </c>
      <c r="I30" s="65" t="s">
        <v>31</v>
      </c>
      <c r="J30" s="24" t="s">
        <v>576</v>
      </c>
      <c r="K30" s="24" t="s">
        <v>581</v>
      </c>
      <c r="L30" s="66" t="s">
        <v>23</v>
      </c>
      <c r="M30" s="63" t="s">
        <v>31</v>
      </c>
      <c r="N30" s="24">
        <v>0</v>
      </c>
      <c r="O30" s="24">
        <v>0</v>
      </c>
      <c r="P30" s="64" t="s">
        <v>23</v>
      </c>
      <c r="Q30" s="65" t="s">
        <v>31</v>
      </c>
      <c r="R30" s="24" t="s">
        <v>576</v>
      </c>
      <c r="S30" s="24" t="s">
        <v>122</v>
      </c>
      <c r="T30" s="66" t="s">
        <v>23</v>
      </c>
      <c r="U30" s="63" t="s">
        <v>31</v>
      </c>
      <c r="V30" s="38" t="s">
        <v>123</v>
      </c>
      <c r="W30" s="38" t="s">
        <v>124</v>
      </c>
      <c r="X30" s="67" t="s">
        <v>23</v>
      </c>
    </row>
    <row r="31" spans="1:24" ht="50.1" customHeight="1">
      <c r="A31" s="68" t="s">
        <v>40</v>
      </c>
      <c r="B31" s="24" t="s">
        <v>125</v>
      </c>
      <c r="C31" s="24" t="s">
        <v>126</v>
      </c>
      <c r="D31" s="66"/>
      <c r="E31" s="63" t="s">
        <v>40</v>
      </c>
      <c r="F31" s="24" t="s">
        <v>127</v>
      </c>
      <c r="G31" s="24" t="s">
        <v>128</v>
      </c>
      <c r="H31" s="64"/>
      <c r="I31" s="65" t="s">
        <v>40</v>
      </c>
      <c r="J31" s="24" t="s">
        <v>582</v>
      </c>
      <c r="K31" s="24" t="s">
        <v>583</v>
      </c>
      <c r="L31" s="66"/>
      <c r="M31" s="63" t="s">
        <v>40</v>
      </c>
      <c r="N31" s="24">
        <v>0</v>
      </c>
      <c r="O31" s="24">
        <v>0</v>
      </c>
      <c r="P31" s="64"/>
      <c r="Q31" s="65" t="s">
        <v>40</v>
      </c>
      <c r="R31" s="24" t="s">
        <v>129</v>
      </c>
      <c r="S31" s="24" t="s">
        <v>130</v>
      </c>
      <c r="T31" s="66"/>
      <c r="U31" s="63" t="s">
        <v>40</v>
      </c>
      <c r="V31" s="38" t="s">
        <v>131</v>
      </c>
      <c r="W31" s="38" t="s">
        <v>46</v>
      </c>
      <c r="X31" s="67"/>
    </row>
    <row r="32" spans="1:24" ht="50.1" customHeight="1">
      <c r="A32" s="68" t="s">
        <v>40</v>
      </c>
      <c r="B32" s="24" t="s">
        <v>46</v>
      </c>
      <c r="C32" s="24"/>
      <c r="D32" s="66"/>
      <c r="E32" s="63" t="s">
        <v>40</v>
      </c>
      <c r="F32" s="24" t="s">
        <v>46</v>
      </c>
      <c r="G32" s="24"/>
      <c r="H32" s="64"/>
      <c r="I32" s="65" t="s">
        <v>40</v>
      </c>
      <c r="J32" s="38" t="s">
        <v>46</v>
      </c>
      <c r="K32" s="24"/>
      <c r="L32" s="66"/>
      <c r="M32" s="63" t="s">
        <v>40</v>
      </c>
      <c r="N32" s="24">
        <v>0</v>
      </c>
      <c r="O32" s="24"/>
      <c r="P32" s="64"/>
      <c r="Q32" s="65" t="s">
        <v>40</v>
      </c>
      <c r="R32" s="38" t="s">
        <v>52</v>
      </c>
      <c r="S32" s="24"/>
      <c r="T32" s="66"/>
      <c r="U32" s="63" t="s">
        <v>40</v>
      </c>
      <c r="V32" s="38">
        <v>0</v>
      </c>
      <c r="W32" s="38"/>
      <c r="X32" s="67"/>
    </row>
    <row r="33" spans="1:24" ht="50.1" customHeight="1" thickBot="1">
      <c r="A33" s="44" t="s">
        <v>53</v>
      </c>
      <c r="B33" s="77" t="s">
        <v>56</v>
      </c>
      <c r="C33" s="77"/>
      <c r="D33" s="45" t="s">
        <v>23</v>
      </c>
      <c r="E33" s="46" t="s">
        <v>53</v>
      </c>
      <c r="F33" s="77" t="s">
        <v>132</v>
      </c>
      <c r="G33" s="77"/>
      <c r="H33" s="47" t="s">
        <v>23</v>
      </c>
      <c r="I33" s="48" t="s">
        <v>53</v>
      </c>
      <c r="J33" s="77" t="s">
        <v>83</v>
      </c>
      <c r="K33" s="77"/>
      <c r="L33" s="45" t="s">
        <v>23</v>
      </c>
      <c r="M33" s="46" t="s">
        <v>53</v>
      </c>
      <c r="N33" s="77">
        <v>0</v>
      </c>
      <c r="O33" s="77"/>
      <c r="P33" s="47" t="s">
        <v>23</v>
      </c>
      <c r="Q33" s="48" t="s">
        <v>53</v>
      </c>
      <c r="R33" s="77" t="s">
        <v>81</v>
      </c>
      <c r="S33" s="77"/>
      <c r="T33" s="45" t="s">
        <v>23</v>
      </c>
      <c r="U33" s="46" t="s">
        <v>53</v>
      </c>
      <c r="V33" s="78" t="s">
        <v>133</v>
      </c>
      <c r="W33" s="78"/>
      <c r="X33" s="49" t="s">
        <v>23</v>
      </c>
    </row>
    <row r="34" spans="1:24" s="22" customFormat="1" ht="45" customHeight="1" thickTop="1">
      <c r="A34" s="74" t="s">
        <v>18</v>
      </c>
      <c r="B34" s="75"/>
      <c r="C34" s="75"/>
      <c r="D34" s="50" t="s">
        <v>19</v>
      </c>
      <c r="E34" s="76" t="s">
        <v>18</v>
      </c>
      <c r="F34" s="75"/>
      <c r="G34" s="75"/>
      <c r="H34" s="51" t="s">
        <v>19</v>
      </c>
      <c r="I34" s="75" t="s">
        <v>18</v>
      </c>
      <c r="J34" s="75"/>
      <c r="K34" s="75"/>
      <c r="L34" s="50" t="s">
        <v>19</v>
      </c>
      <c r="M34" s="76" t="s">
        <v>18</v>
      </c>
      <c r="N34" s="75"/>
      <c r="O34" s="75"/>
      <c r="P34" s="51" t="s">
        <v>19</v>
      </c>
      <c r="Q34" s="75" t="s">
        <v>18</v>
      </c>
      <c r="R34" s="75"/>
      <c r="S34" s="75"/>
      <c r="T34" s="50" t="s">
        <v>19</v>
      </c>
      <c r="U34" s="76" t="s">
        <v>18</v>
      </c>
      <c r="V34" s="75"/>
      <c r="W34" s="75"/>
      <c r="X34" s="52" t="s">
        <v>19</v>
      </c>
    </row>
    <row r="35" spans="1:24" ht="50.1" customHeight="1">
      <c r="A35" s="68" t="s">
        <v>20</v>
      </c>
      <c r="B35" s="24" t="s">
        <v>21</v>
      </c>
      <c r="C35" s="25">
        <v>46020</v>
      </c>
      <c r="D35" s="26"/>
      <c r="E35" s="63" t="s">
        <v>20</v>
      </c>
      <c r="F35" s="24" t="s">
        <v>21</v>
      </c>
      <c r="G35" s="25">
        <v>46021</v>
      </c>
      <c r="H35" s="28"/>
      <c r="I35" s="65" t="s">
        <v>20</v>
      </c>
      <c r="J35" s="24" t="s">
        <v>21</v>
      </c>
      <c r="K35" s="25">
        <v>46022</v>
      </c>
      <c r="L35" s="26"/>
      <c r="M35" s="63" t="s">
        <v>20</v>
      </c>
      <c r="N35" s="24" t="s">
        <v>21</v>
      </c>
      <c r="O35" s="25">
        <v>46023</v>
      </c>
      <c r="P35" s="28"/>
      <c r="Q35" s="65" t="s">
        <v>20</v>
      </c>
      <c r="R35" s="24" t="s">
        <v>21</v>
      </c>
      <c r="S35" s="25">
        <v>46024</v>
      </c>
      <c r="T35" s="26"/>
      <c r="U35" s="63" t="s">
        <v>20</v>
      </c>
      <c r="V35" s="24" t="s">
        <v>21</v>
      </c>
      <c r="W35" s="25">
        <v>46025</v>
      </c>
      <c r="X35" s="30"/>
    </row>
    <row r="36" spans="1:24" ht="50.1" customHeight="1">
      <c r="A36" s="71"/>
      <c r="B36" s="24" t="s">
        <v>22</v>
      </c>
      <c r="C36" s="31"/>
      <c r="D36" s="32" t="s">
        <v>23</v>
      </c>
      <c r="E36" s="72"/>
      <c r="F36" s="24" t="s">
        <v>22</v>
      </c>
      <c r="G36" s="31"/>
      <c r="H36" s="33" t="s">
        <v>23</v>
      </c>
      <c r="I36" s="73"/>
      <c r="J36" s="24" t="s">
        <v>22</v>
      </c>
      <c r="K36" s="31"/>
      <c r="L36" s="32" t="s">
        <v>23</v>
      </c>
      <c r="M36" s="72"/>
      <c r="N36" s="24" t="s">
        <v>22</v>
      </c>
      <c r="O36" s="31"/>
      <c r="P36" s="33" t="s">
        <v>23</v>
      </c>
      <c r="Q36" s="73"/>
      <c r="R36" s="24" t="s">
        <v>22</v>
      </c>
      <c r="S36" s="31"/>
      <c r="T36" s="32" t="s">
        <v>23</v>
      </c>
      <c r="U36" s="72"/>
      <c r="V36" s="24" t="s">
        <v>22</v>
      </c>
      <c r="W36" s="31"/>
      <c r="X36" s="34" t="s">
        <v>23</v>
      </c>
    </row>
    <row r="37" spans="1:24" ht="50.1" customHeight="1">
      <c r="A37" s="35" t="s">
        <v>24</v>
      </c>
      <c r="B37" s="69" t="s">
        <v>134</v>
      </c>
      <c r="C37" s="70"/>
      <c r="D37" s="32" t="s">
        <v>23</v>
      </c>
      <c r="E37" s="36" t="s">
        <v>24</v>
      </c>
      <c r="F37" s="69" t="s">
        <v>135</v>
      </c>
      <c r="G37" s="70"/>
      <c r="H37" s="33" t="s">
        <v>23</v>
      </c>
      <c r="I37" s="37" t="s">
        <v>24</v>
      </c>
      <c r="J37" s="69" t="s">
        <v>136</v>
      </c>
      <c r="K37" s="70"/>
      <c r="L37" s="32" t="s">
        <v>23</v>
      </c>
      <c r="M37" s="36" t="s">
        <v>24</v>
      </c>
      <c r="N37" s="69">
        <v>0</v>
      </c>
      <c r="O37" s="70"/>
      <c r="P37" s="33" t="s">
        <v>23</v>
      </c>
      <c r="Q37" s="37" t="s">
        <v>24</v>
      </c>
      <c r="R37" s="69">
        <v>0</v>
      </c>
      <c r="S37" s="70"/>
      <c r="T37" s="32" t="s">
        <v>23</v>
      </c>
      <c r="U37" s="36" t="s">
        <v>24</v>
      </c>
      <c r="V37" s="69">
        <v>0</v>
      </c>
      <c r="W37" s="70"/>
      <c r="X37" s="34" t="s">
        <v>23</v>
      </c>
    </row>
    <row r="38" spans="1:24" ht="50.1" customHeight="1">
      <c r="A38" s="68" t="s">
        <v>31</v>
      </c>
      <c r="B38" s="38" t="s">
        <v>576</v>
      </c>
      <c r="C38" s="38" t="s">
        <v>137</v>
      </c>
      <c r="D38" s="66" t="s">
        <v>23</v>
      </c>
      <c r="E38" s="63" t="s">
        <v>31</v>
      </c>
      <c r="F38" s="38" t="s">
        <v>576</v>
      </c>
      <c r="G38" s="38" t="s">
        <v>138</v>
      </c>
      <c r="H38" s="64" t="s">
        <v>23</v>
      </c>
      <c r="I38" s="65" t="s">
        <v>31</v>
      </c>
      <c r="J38" s="38" t="s">
        <v>139</v>
      </c>
      <c r="K38" s="38" t="s">
        <v>140</v>
      </c>
      <c r="L38" s="66" t="s">
        <v>23</v>
      </c>
      <c r="M38" s="63" t="s">
        <v>31</v>
      </c>
      <c r="N38" s="38">
        <v>0</v>
      </c>
      <c r="O38" s="38">
        <v>0</v>
      </c>
      <c r="P38" s="64" t="s">
        <v>23</v>
      </c>
      <c r="Q38" s="65" t="s">
        <v>31</v>
      </c>
      <c r="R38" s="38">
        <v>0</v>
      </c>
      <c r="S38" s="38">
        <v>0</v>
      </c>
      <c r="T38" s="66" t="s">
        <v>23</v>
      </c>
      <c r="U38" s="63" t="s">
        <v>31</v>
      </c>
      <c r="V38" s="38">
        <v>0</v>
      </c>
      <c r="W38" s="38">
        <v>0</v>
      </c>
      <c r="X38" s="67" t="s">
        <v>23</v>
      </c>
    </row>
    <row r="39" spans="1:24" ht="50.1" customHeight="1">
      <c r="A39" s="68" t="s">
        <v>40</v>
      </c>
      <c r="B39" s="38" t="s">
        <v>141</v>
      </c>
      <c r="C39" s="38" t="s">
        <v>142</v>
      </c>
      <c r="D39" s="66"/>
      <c r="E39" s="63" t="s">
        <v>40</v>
      </c>
      <c r="F39" s="38" t="s">
        <v>143</v>
      </c>
      <c r="G39" s="38" t="s">
        <v>144</v>
      </c>
      <c r="H39" s="64"/>
      <c r="I39" s="65" t="s">
        <v>40</v>
      </c>
      <c r="J39" s="38" t="s">
        <v>145</v>
      </c>
      <c r="K39" s="38" t="s">
        <v>46</v>
      </c>
      <c r="L39" s="66"/>
      <c r="M39" s="63" t="s">
        <v>40</v>
      </c>
      <c r="N39" s="38">
        <v>0</v>
      </c>
      <c r="O39" s="38">
        <v>0</v>
      </c>
      <c r="P39" s="64"/>
      <c r="Q39" s="65" t="s">
        <v>40</v>
      </c>
      <c r="R39" s="38">
        <v>0</v>
      </c>
      <c r="S39" s="38">
        <v>0</v>
      </c>
      <c r="T39" s="66"/>
      <c r="U39" s="63" t="s">
        <v>40</v>
      </c>
      <c r="V39" s="38">
        <v>0</v>
      </c>
      <c r="W39" s="38">
        <v>0</v>
      </c>
      <c r="X39" s="67"/>
    </row>
    <row r="40" spans="1:24" ht="50.1" customHeight="1">
      <c r="A40" s="68" t="s">
        <v>40</v>
      </c>
      <c r="B40" s="38" t="s">
        <v>46</v>
      </c>
      <c r="C40" s="38"/>
      <c r="D40" s="66"/>
      <c r="E40" s="63" t="s">
        <v>40</v>
      </c>
      <c r="F40" s="38" t="s">
        <v>146</v>
      </c>
      <c r="G40" s="38"/>
      <c r="H40" s="64"/>
      <c r="I40" s="65" t="s">
        <v>40</v>
      </c>
      <c r="J40" s="38">
        <v>0</v>
      </c>
      <c r="K40" s="38"/>
      <c r="L40" s="66"/>
      <c r="M40" s="63" t="s">
        <v>40</v>
      </c>
      <c r="N40" s="38">
        <v>0</v>
      </c>
      <c r="O40" s="38"/>
      <c r="P40" s="64"/>
      <c r="Q40" s="65" t="s">
        <v>40</v>
      </c>
      <c r="R40" s="38">
        <v>0</v>
      </c>
      <c r="S40" s="38"/>
      <c r="T40" s="66"/>
      <c r="U40" s="63" t="s">
        <v>40</v>
      </c>
      <c r="V40" s="38">
        <v>0</v>
      </c>
      <c r="W40" s="38"/>
      <c r="X40" s="67"/>
    </row>
    <row r="41" spans="1:24" ht="50.1" customHeight="1">
      <c r="A41" s="23" t="s">
        <v>53</v>
      </c>
      <c r="B41" s="62" t="s">
        <v>54</v>
      </c>
      <c r="C41" s="62"/>
      <c r="D41" s="32" t="s">
        <v>23</v>
      </c>
      <c r="E41" s="27" t="s">
        <v>53</v>
      </c>
      <c r="F41" s="62" t="s">
        <v>147</v>
      </c>
      <c r="G41" s="62"/>
      <c r="H41" s="33" t="s">
        <v>23</v>
      </c>
      <c r="I41" s="29" t="s">
        <v>53</v>
      </c>
      <c r="J41" s="62" t="s">
        <v>85</v>
      </c>
      <c r="K41" s="62"/>
      <c r="L41" s="32" t="s">
        <v>23</v>
      </c>
      <c r="M41" s="27" t="s">
        <v>53</v>
      </c>
      <c r="N41" s="62">
        <v>0</v>
      </c>
      <c r="O41" s="62"/>
      <c r="P41" s="33" t="s">
        <v>23</v>
      </c>
      <c r="Q41" s="29" t="s">
        <v>53</v>
      </c>
      <c r="R41" s="62">
        <v>0</v>
      </c>
      <c r="S41" s="62"/>
      <c r="T41" s="32" t="s">
        <v>23</v>
      </c>
      <c r="U41" s="27" t="s">
        <v>53</v>
      </c>
      <c r="V41" s="62">
        <v>0</v>
      </c>
      <c r="W41" s="62"/>
      <c r="X41" s="34" t="s">
        <v>23</v>
      </c>
    </row>
    <row r="42" spans="1:24" ht="35.1" customHeight="1"/>
  </sheetData>
  <mergeCells count="182">
    <mergeCell ref="A3:A4"/>
    <mergeCell ref="E3:E4"/>
    <mergeCell ref="I3:I4"/>
    <mergeCell ref="M3:M4"/>
    <mergeCell ref="Q3:Q4"/>
    <mergeCell ref="U3:U4"/>
    <mergeCell ref="C1:D1"/>
    <mergeCell ref="G1:X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zoomScale="70" zoomScaleNormal="70" zoomScaleSheetLayoutView="70" workbookViewId="0">
      <selection activeCell="E36" sqref="E3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148</v>
      </c>
      <c r="B7" s="94" t="s">
        <v>149</v>
      </c>
      <c r="C7" s="94" t="s">
        <v>25</v>
      </c>
      <c r="D7" s="59" t="s">
        <v>150</v>
      </c>
      <c r="E7" s="60">
        <v>13</v>
      </c>
      <c r="F7" s="9">
        <f>$C$3*E7</f>
        <v>0</v>
      </c>
      <c r="G7" s="91" t="s">
        <v>184</v>
      </c>
    </row>
    <row r="8" spans="1:7" s="3" customFormat="1" ht="39.950000000000003" customHeight="1">
      <c r="A8" s="93" t="s">
        <v>7</v>
      </c>
      <c r="B8" s="94" t="s">
        <v>7</v>
      </c>
      <c r="C8" s="94" t="s">
        <v>7</v>
      </c>
      <c r="D8" s="59" t="s">
        <v>151</v>
      </c>
      <c r="E8" s="60">
        <v>3.25</v>
      </c>
      <c r="F8" s="9">
        <f t="shared" ref="F8:F37" si="0">$C$3*E8</f>
        <v>0</v>
      </c>
      <c r="G8" s="91" t="s">
        <v>7</v>
      </c>
    </row>
    <row r="9" spans="1:7" s="3" customFormat="1" ht="39.950000000000003" customHeight="1">
      <c r="A9" s="93" t="s">
        <v>7</v>
      </c>
      <c r="B9" s="94" t="s">
        <v>7</v>
      </c>
      <c r="C9" s="94" t="s">
        <v>7</v>
      </c>
      <c r="D9" s="59" t="s">
        <v>152</v>
      </c>
      <c r="E9" s="60">
        <v>7.0000000000000007E-2</v>
      </c>
      <c r="F9" s="9">
        <f t="shared" si="0"/>
        <v>0</v>
      </c>
      <c r="G9" s="91" t="s">
        <v>7</v>
      </c>
    </row>
    <row r="10" spans="1:7" s="3" customFormat="1" ht="39.950000000000003" customHeight="1">
      <c r="A10" s="93" t="s">
        <v>7</v>
      </c>
      <c r="B10" s="94" t="s">
        <v>153</v>
      </c>
      <c r="C10" s="58" t="s">
        <v>154</v>
      </c>
      <c r="D10" s="59" t="s">
        <v>150</v>
      </c>
      <c r="E10" s="60">
        <v>35.75</v>
      </c>
      <c r="F10" s="9">
        <f t="shared" si="0"/>
        <v>0</v>
      </c>
      <c r="G10" s="61" t="s">
        <v>185</v>
      </c>
    </row>
    <row r="11" spans="1:7" s="3" customFormat="1" ht="39.950000000000003" customHeight="1">
      <c r="A11" s="93" t="s">
        <v>7</v>
      </c>
      <c r="B11" s="94" t="s">
        <v>7</v>
      </c>
      <c r="C11" s="94" t="s">
        <v>155</v>
      </c>
      <c r="D11" s="59" t="s">
        <v>156</v>
      </c>
      <c r="E11" s="60">
        <v>6.5</v>
      </c>
      <c r="F11" s="9">
        <f t="shared" si="0"/>
        <v>0</v>
      </c>
      <c r="G11" s="91" t="s">
        <v>186</v>
      </c>
    </row>
    <row r="12" spans="1:7" s="3" customFormat="1" ht="39.950000000000003" customHeight="1">
      <c r="A12" s="93" t="s">
        <v>7</v>
      </c>
      <c r="B12" s="94" t="s">
        <v>7</v>
      </c>
      <c r="C12" s="94" t="s">
        <v>7</v>
      </c>
      <c r="D12" s="59" t="s">
        <v>157</v>
      </c>
      <c r="E12" s="60">
        <v>1.3</v>
      </c>
      <c r="F12" s="9">
        <f t="shared" si="0"/>
        <v>0</v>
      </c>
      <c r="G12" s="91" t="s">
        <v>7</v>
      </c>
    </row>
    <row r="13" spans="1:7" s="3" customFormat="1" ht="39.950000000000003" customHeight="1">
      <c r="A13" s="93" t="s">
        <v>7</v>
      </c>
      <c r="B13" s="94" t="s">
        <v>7</v>
      </c>
      <c r="C13" s="94" t="s">
        <v>7</v>
      </c>
      <c r="D13" s="59" t="s">
        <v>158</v>
      </c>
      <c r="E13" s="60">
        <v>0.65</v>
      </c>
      <c r="F13" s="9">
        <f t="shared" si="0"/>
        <v>0</v>
      </c>
      <c r="G13" s="91" t="s">
        <v>7</v>
      </c>
    </row>
    <row r="14" spans="1:7" s="3" customFormat="1" ht="39.950000000000003" customHeight="1">
      <c r="A14" s="93" t="s">
        <v>7</v>
      </c>
      <c r="B14" s="94" t="s">
        <v>7</v>
      </c>
      <c r="C14" s="94" t="s">
        <v>7</v>
      </c>
      <c r="D14" s="59" t="s">
        <v>159</v>
      </c>
      <c r="E14" s="60">
        <v>0.65</v>
      </c>
      <c r="F14" s="9">
        <f t="shared" si="0"/>
        <v>0</v>
      </c>
      <c r="G14" s="91" t="s">
        <v>7</v>
      </c>
    </row>
    <row r="15" spans="1:7" s="3" customFormat="1" ht="39.950000000000003" customHeight="1">
      <c r="A15" s="93" t="s">
        <v>7</v>
      </c>
      <c r="B15" s="94" t="s">
        <v>7</v>
      </c>
      <c r="C15" s="94" t="s">
        <v>7</v>
      </c>
      <c r="D15" s="59" t="s">
        <v>160</v>
      </c>
      <c r="E15" s="60">
        <v>0.13</v>
      </c>
      <c r="F15" s="9">
        <f t="shared" si="0"/>
        <v>0</v>
      </c>
      <c r="G15" s="91" t="s">
        <v>7</v>
      </c>
    </row>
    <row r="16" spans="1:7" s="3" customFormat="1" ht="39.950000000000003" customHeight="1">
      <c r="A16" s="93" t="s">
        <v>7</v>
      </c>
      <c r="B16" s="94" t="s">
        <v>7</v>
      </c>
      <c r="C16" s="94" t="s">
        <v>161</v>
      </c>
      <c r="D16" s="59" t="s">
        <v>162</v>
      </c>
      <c r="E16" s="60">
        <v>26</v>
      </c>
      <c r="F16" s="9">
        <f t="shared" si="0"/>
        <v>0</v>
      </c>
      <c r="G16" s="91" t="s">
        <v>187</v>
      </c>
    </row>
    <row r="17" spans="1:7" s="3" customFormat="1" ht="39.950000000000003" customHeight="1">
      <c r="A17" s="93" t="s">
        <v>7</v>
      </c>
      <c r="B17" s="94" t="s">
        <v>7</v>
      </c>
      <c r="C17" s="94" t="s">
        <v>7</v>
      </c>
      <c r="D17" s="59" t="s">
        <v>163</v>
      </c>
      <c r="E17" s="60">
        <v>3.25</v>
      </c>
      <c r="F17" s="9">
        <f t="shared" si="0"/>
        <v>0</v>
      </c>
      <c r="G17" s="91" t="s">
        <v>7</v>
      </c>
    </row>
    <row r="18" spans="1:7" s="3" customFormat="1" ht="39.950000000000003" customHeight="1">
      <c r="A18" s="93" t="s">
        <v>7</v>
      </c>
      <c r="B18" s="94" t="s">
        <v>7</v>
      </c>
      <c r="C18" s="94" t="s">
        <v>7</v>
      </c>
      <c r="D18" s="59" t="s">
        <v>164</v>
      </c>
      <c r="E18" s="60">
        <v>1.95</v>
      </c>
      <c r="F18" s="9">
        <f t="shared" si="0"/>
        <v>0</v>
      </c>
      <c r="G18" s="91" t="s">
        <v>7</v>
      </c>
    </row>
    <row r="19" spans="1:7" s="3" customFormat="1" ht="39.950000000000003" customHeight="1">
      <c r="A19" s="93" t="s">
        <v>7</v>
      </c>
      <c r="B19" s="94" t="s">
        <v>7</v>
      </c>
      <c r="C19" s="94" t="s">
        <v>7</v>
      </c>
      <c r="D19" s="59" t="s">
        <v>165</v>
      </c>
      <c r="E19" s="60">
        <v>1.95</v>
      </c>
      <c r="F19" s="9">
        <f t="shared" si="0"/>
        <v>0</v>
      </c>
      <c r="G19" s="91" t="s">
        <v>7</v>
      </c>
    </row>
    <row r="20" spans="1:7" s="3" customFormat="1" ht="39.950000000000003" customHeight="1">
      <c r="A20" s="93" t="s">
        <v>7</v>
      </c>
      <c r="B20" s="94" t="s">
        <v>7</v>
      </c>
      <c r="C20" s="94" t="s">
        <v>7</v>
      </c>
      <c r="D20" s="59" t="s">
        <v>166</v>
      </c>
      <c r="E20" s="60">
        <v>1.95</v>
      </c>
      <c r="F20" s="9">
        <f t="shared" si="0"/>
        <v>0</v>
      </c>
      <c r="G20" s="91" t="s">
        <v>7</v>
      </c>
    </row>
    <row r="21" spans="1:7" s="3" customFormat="1" ht="39.950000000000003" customHeight="1">
      <c r="A21" s="93" t="s">
        <v>7</v>
      </c>
      <c r="B21" s="94" t="s">
        <v>7</v>
      </c>
      <c r="C21" s="94" t="s">
        <v>7</v>
      </c>
      <c r="D21" s="59" t="s">
        <v>167</v>
      </c>
      <c r="E21" s="60">
        <v>1.95</v>
      </c>
      <c r="F21" s="9">
        <f t="shared" si="0"/>
        <v>0</v>
      </c>
      <c r="G21" s="91" t="s">
        <v>7</v>
      </c>
    </row>
    <row r="22" spans="1:7" s="3" customFormat="1" ht="39.950000000000003" customHeight="1">
      <c r="A22" s="93" t="s">
        <v>7</v>
      </c>
      <c r="B22" s="94" t="s">
        <v>7</v>
      </c>
      <c r="C22" s="94" t="s">
        <v>7</v>
      </c>
      <c r="D22" s="59" t="s">
        <v>168</v>
      </c>
      <c r="E22" s="60">
        <v>1.3</v>
      </c>
      <c r="F22" s="9">
        <f t="shared" si="0"/>
        <v>0</v>
      </c>
      <c r="G22" s="91" t="s">
        <v>7</v>
      </c>
    </row>
    <row r="23" spans="1:7" s="3" customFormat="1" ht="39.950000000000003" customHeight="1">
      <c r="A23" s="93" t="s">
        <v>7</v>
      </c>
      <c r="B23" s="94" t="s">
        <v>7</v>
      </c>
      <c r="C23" s="94" t="s">
        <v>7</v>
      </c>
      <c r="D23" s="59" t="s">
        <v>169</v>
      </c>
      <c r="E23" s="60">
        <v>1.3</v>
      </c>
      <c r="F23" s="9">
        <f t="shared" si="0"/>
        <v>0</v>
      </c>
      <c r="G23" s="91" t="s">
        <v>7</v>
      </c>
    </row>
    <row r="24" spans="1:7" s="3" customFormat="1" ht="39.950000000000003" customHeight="1">
      <c r="A24" s="93" t="s">
        <v>7</v>
      </c>
      <c r="B24" s="94" t="s">
        <v>7</v>
      </c>
      <c r="C24" s="94" t="s">
        <v>7</v>
      </c>
      <c r="D24" s="59" t="s">
        <v>170</v>
      </c>
      <c r="E24" s="60">
        <v>0.65</v>
      </c>
      <c r="F24" s="9">
        <f t="shared" si="0"/>
        <v>0</v>
      </c>
      <c r="G24" s="91" t="s">
        <v>7</v>
      </c>
    </row>
    <row r="25" spans="1:7" s="3" customFormat="1" ht="39.950000000000003" customHeight="1">
      <c r="A25" s="93" t="s">
        <v>7</v>
      </c>
      <c r="B25" s="94" t="s">
        <v>7</v>
      </c>
      <c r="C25" s="94" t="s">
        <v>7</v>
      </c>
      <c r="D25" s="59" t="s">
        <v>171</v>
      </c>
      <c r="E25" s="60">
        <v>0.65</v>
      </c>
      <c r="F25" s="9">
        <f t="shared" si="0"/>
        <v>0</v>
      </c>
      <c r="G25" s="91" t="s">
        <v>7</v>
      </c>
    </row>
    <row r="26" spans="1:7" s="3" customFormat="1" ht="39.950000000000003" customHeight="1">
      <c r="A26" s="93" t="s">
        <v>7</v>
      </c>
      <c r="B26" s="94" t="s">
        <v>7</v>
      </c>
      <c r="C26" s="94" t="s">
        <v>7</v>
      </c>
      <c r="D26" s="59" t="s">
        <v>172</v>
      </c>
      <c r="E26" s="60">
        <v>0.65</v>
      </c>
      <c r="F26" s="9">
        <f t="shared" si="0"/>
        <v>0</v>
      </c>
      <c r="G26" s="91" t="s">
        <v>7</v>
      </c>
    </row>
    <row r="27" spans="1:7" s="3" customFormat="1" ht="39.950000000000003" customHeight="1">
      <c r="A27" s="93" t="s">
        <v>7</v>
      </c>
      <c r="B27" s="94" t="s">
        <v>7</v>
      </c>
      <c r="C27" s="94" t="s">
        <v>173</v>
      </c>
      <c r="D27" s="59" t="s">
        <v>174</v>
      </c>
      <c r="E27" s="60">
        <v>19.5</v>
      </c>
      <c r="F27" s="9">
        <f t="shared" si="0"/>
        <v>0</v>
      </c>
      <c r="G27" s="91" t="s">
        <v>188</v>
      </c>
    </row>
    <row r="28" spans="1:7" s="3" customFormat="1" ht="39.950000000000003" customHeight="1">
      <c r="A28" s="93" t="s">
        <v>7</v>
      </c>
      <c r="B28" s="94" t="s">
        <v>7</v>
      </c>
      <c r="C28" s="94" t="s">
        <v>7</v>
      </c>
      <c r="D28" s="59" t="s">
        <v>175</v>
      </c>
      <c r="E28" s="60">
        <v>9.75</v>
      </c>
      <c r="F28" s="9">
        <f t="shared" si="0"/>
        <v>0</v>
      </c>
      <c r="G28" s="91" t="s">
        <v>7</v>
      </c>
    </row>
    <row r="29" spans="1:7" s="3" customFormat="1" ht="39.950000000000003" customHeight="1">
      <c r="A29" s="93" t="s">
        <v>7</v>
      </c>
      <c r="B29" s="94" t="s">
        <v>7</v>
      </c>
      <c r="C29" s="94" t="s">
        <v>7</v>
      </c>
      <c r="D29" s="59" t="s">
        <v>164</v>
      </c>
      <c r="E29" s="60">
        <v>1.62</v>
      </c>
      <c r="F29" s="9">
        <f t="shared" si="0"/>
        <v>0</v>
      </c>
      <c r="G29" s="91" t="s">
        <v>7</v>
      </c>
    </row>
    <row r="30" spans="1:7" s="3" customFormat="1" ht="39.950000000000003" customHeight="1">
      <c r="A30" s="93" t="s">
        <v>7</v>
      </c>
      <c r="B30" s="94" t="s">
        <v>7</v>
      </c>
      <c r="C30" s="94" t="s">
        <v>7</v>
      </c>
      <c r="D30" s="59" t="s">
        <v>167</v>
      </c>
      <c r="E30" s="60">
        <v>0.97</v>
      </c>
      <c r="F30" s="9">
        <f t="shared" si="0"/>
        <v>0</v>
      </c>
      <c r="G30" s="91" t="s">
        <v>7</v>
      </c>
    </row>
    <row r="31" spans="1:7" s="3" customFormat="1" ht="39.950000000000003" customHeight="1">
      <c r="A31" s="93" t="s">
        <v>7</v>
      </c>
      <c r="B31" s="94" t="s">
        <v>7</v>
      </c>
      <c r="C31" s="94" t="s">
        <v>7</v>
      </c>
      <c r="D31" s="59" t="s">
        <v>176</v>
      </c>
      <c r="E31" s="60">
        <v>0.97</v>
      </c>
      <c r="F31" s="9">
        <f t="shared" si="0"/>
        <v>0</v>
      </c>
      <c r="G31" s="91" t="s">
        <v>7</v>
      </c>
    </row>
    <row r="32" spans="1:7" s="3" customFormat="1" ht="39.950000000000003" customHeight="1">
      <c r="A32" s="93" t="s">
        <v>7</v>
      </c>
      <c r="B32" s="94" t="s">
        <v>7</v>
      </c>
      <c r="C32" s="94" t="s">
        <v>7</v>
      </c>
      <c r="D32" s="59" t="s">
        <v>166</v>
      </c>
      <c r="E32" s="60">
        <v>0.65</v>
      </c>
      <c r="F32" s="9">
        <f t="shared" si="0"/>
        <v>0</v>
      </c>
      <c r="G32" s="91" t="s">
        <v>7</v>
      </c>
    </row>
    <row r="33" spans="1:7" s="3" customFormat="1" ht="39.950000000000003" customHeight="1">
      <c r="A33" s="93" t="s">
        <v>7</v>
      </c>
      <c r="B33" s="94" t="s">
        <v>7</v>
      </c>
      <c r="C33" s="94" t="s">
        <v>7</v>
      </c>
      <c r="D33" s="59" t="s">
        <v>171</v>
      </c>
      <c r="E33" s="60">
        <v>0.13</v>
      </c>
      <c r="F33" s="9">
        <f t="shared" si="0"/>
        <v>0</v>
      </c>
      <c r="G33" s="91" t="s">
        <v>7</v>
      </c>
    </row>
    <row r="34" spans="1:7" s="3" customFormat="1" ht="39.950000000000003" customHeight="1">
      <c r="A34" s="93" t="s">
        <v>7</v>
      </c>
      <c r="B34" s="94" t="s">
        <v>7</v>
      </c>
      <c r="C34" s="94" t="s">
        <v>7</v>
      </c>
      <c r="D34" s="59" t="s">
        <v>172</v>
      </c>
      <c r="E34" s="60">
        <v>0.13</v>
      </c>
      <c r="F34" s="9">
        <f t="shared" si="0"/>
        <v>0</v>
      </c>
      <c r="G34" s="91" t="s">
        <v>7</v>
      </c>
    </row>
    <row r="35" spans="1:7" s="3" customFormat="1" ht="39.950000000000003" customHeight="1">
      <c r="A35" s="93" t="s">
        <v>7</v>
      </c>
      <c r="B35" s="94" t="s">
        <v>7</v>
      </c>
      <c r="C35" s="58" t="s">
        <v>177</v>
      </c>
      <c r="D35" s="59" t="s">
        <v>178</v>
      </c>
      <c r="E35" s="60">
        <v>13</v>
      </c>
      <c r="F35" s="9">
        <f t="shared" si="0"/>
        <v>0</v>
      </c>
      <c r="G35" s="61" t="s">
        <v>189</v>
      </c>
    </row>
    <row r="36" spans="1:7" s="3" customFormat="1" ht="39.950000000000003" customHeight="1">
      <c r="A36" s="93" t="s">
        <v>7</v>
      </c>
      <c r="B36" s="94" t="s">
        <v>179</v>
      </c>
      <c r="C36" s="58" t="s">
        <v>180</v>
      </c>
      <c r="D36" s="59" t="s">
        <v>181</v>
      </c>
      <c r="E36" s="60">
        <v>32.5</v>
      </c>
      <c r="F36" s="9">
        <f t="shared" si="0"/>
        <v>0</v>
      </c>
      <c r="G36" s="61"/>
    </row>
    <row r="37" spans="1:7" s="3" customFormat="1" ht="39.950000000000003" customHeight="1">
      <c r="A37" s="93" t="s">
        <v>7</v>
      </c>
      <c r="B37" s="94" t="s">
        <v>7</v>
      </c>
      <c r="C37" s="58" t="s">
        <v>182</v>
      </c>
      <c r="D37" s="59" t="s">
        <v>183</v>
      </c>
      <c r="E37" s="60">
        <v>97.5</v>
      </c>
      <c r="F37" s="9">
        <f t="shared" si="0"/>
        <v>0</v>
      </c>
      <c r="G37" s="61" t="s">
        <v>189</v>
      </c>
    </row>
    <row r="38" spans="1:7" ht="39.950000000000003" customHeight="1">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7"/>
    <mergeCell ref="B7:B9"/>
    <mergeCell ref="C7:C9"/>
    <mergeCell ref="B10:B35"/>
    <mergeCell ref="C11:C15"/>
    <mergeCell ref="C16:C26"/>
    <mergeCell ref="C27:C34"/>
    <mergeCell ref="B36:B37"/>
    <mergeCell ref="G7:G9"/>
    <mergeCell ref="G11:G15"/>
    <mergeCell ref="G16:G26"/>
    <mergeCell ref="G27:G34"/>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showGridLines="0" view="pageBreakPreview" topLeftCell="A15" zoomScale="70" zoomScaleNormal="70" zoomScaleSheetLayoutView="70" workbookViewId="0">
      <selection activeCell="E30" sqref="E30"/>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190</v>
      </c>
      <c r="B7" s="94" t="s">
        <v>149</v>
      </c>
      <c r="C7" s="94" t="s">
        <v>191</v>
      </c>
      <c r="D7" s="59" t="s">
        <v>150</v>
      </c>
      <c r="E7" s="60">
        <v>13</v>
      </c>
      <c r="F7" s="9">
        <f>$C$3*E7</f>
        <v>0</v>
      </c>
      <c r="G7" s="91" t="s">
        <v>205</v>
      </c>
    </row>
    <row r="8" spans="1:7" s="3" customFormat="1" ht="39.950000000000003" customHeight="1">
      <c r="A8" s="93" t="s">
        <v>7</v>
      </c>
      <c r="B8" s="94" t="s">
        <v>7</v>
      </c>
      <c r="C8" s="94" t="s">
        <v>7</v>
      </c>
      <c r="D8" s="59" t="s">
        <v>192</v>
      </c>
      <c r="E8" s="60">
        <v>13</v>
      </c>
      <c r="F8" s="9">
        <f t="shared" ref="F8:F31" si="0">$C$3*E8</f>
        <v>0</v>
      </c>
      <c r="G8" s="91" t="s">
        <v>7</v>
      </c>
    </row>
    <row r="9" spans="1:7" s="3" customFormat="1" ht="39.950000000000003" customHeight="1">
      <c r="A9" s="93" t="s">
        <v>7</v>
      </c>
      <c r="B9" s="94" t="s">
        <v>7</v>
      </c>
      <c r="C9" s="94" t="s">
        <v>7</v>
      </c>
      <c r="D9" s="59" t="s">
        <v>172</v>
      </c>
      <c r="E9" s="60">
        <v>0.33</v>
      </c>
      <c r="F9" s="9">
        <f t="shared" si="0"/>
        <v>0</v>
      </c>
      <c r="G9" s="91" t="s">
        <v>7</v>
      </c>
    </row>
    <row r="10" spans="1:7" s="3" customFormat="1" ht="39.950000000000003" customHeight="1">
      <c r="A10" s="93" t="s">
        <v>7</v>
      </c>
      <c r="B10" s="94" t="s">
        <v>7</v>
      </c>
      <c r="C10" s="94" t="s">
        <v>7</v>
      </c>
      <c r="D10" s="59" t="s">
        <v>152</v>
      </c>
      <c r="E10" s="60">
        <v>7.0000000000000007E-2</v>
      </c>
      <c r="F10" s="9">
        <f t="shared" si="0"/>
        <v>0</v>
      </c>
      <c r="G10" s="91" t="s">
        <v>7</v>
      </c>
    </row>
    <row r="11" spans="1:7" s="3" customFormat="1" ht="39.950000000000003" customHeight="1">
      <c r="A11" s="93" t="s">
        <v>7</v>
      </c>
      <c r="B11" s="94" t="s">
        <v>153</v>
      </c>
      <c r="C11" s="58" t="s">
        <v>154</v>
      </c>
      <c r="D11" s="59" t="s">
        <v>150</v>
      </c>
      <c r="E11" s="60">
        <v>35.75</v>
      </c>
      <c r="F11" s="9">
        <f t="shared" si="0"/>
        <v>0</v>
      </c>
      <c r="G11" s="61" t="s">
        <v>185</v>
      </c>
    </row>
    <row r="12" spans="1:7" s="3" customFormat="1" ht="39.950000000000003" customHeight="1">
      <c r="A12" s="93" t="s">
        <v>7</v>
      </c>
      <c r="B12" s="94" t="s">
        <v>7</v>
      </c>
      <c r="C12" s="94" t="s">
        <v>193</v>
      </c>
      <c r="D12" s="59" t="s">
        <v>194</v>
      </c>
      <c r="E12" s="60">
        <v>9.75</v>
      </c>
      <c r="F12" s="9">
        <f t="shared" si="0"/>
        <v>0</v>
      </c>
      <c r="G12" s="91" t="s">
        <v>206</v>
      </c>
    </row>
    <row r="13" spans="1:7" s="3" customFormat="1" ht="39.950000000000003" customHeight="1">
      <c r="A13" s="93" t="s">
        <v>7</v>
      </c>
      <c r="B13" s="94" t="s">
        <v>7</v>
      </c>
      <c r="C13" s="94" t="s">
        <v>7</v>
      </c>
      <c r="D13" s="59" t="s">
        <v>195</v>
      </c>
      <c r="E13" s="60">
        <v>6.5</v>
      </c>
      <c r="F13" s="9">
        <f t="shared" si="0"/>
        <v>0</v>
      </c>
      <c r="G13" s="91" t="s">
        <v>7</v>
      </c>
    </row>
    <row r="14" spans="1:7" s="3" customFormat="1" ht="39.950000000000003" customHeight="1">
      <c r="A14" s="93" t="s">
        <v>7</v>
      </c>
      <c r="B14" s="94" t="s">
        <v>7</v>
      </c>
      <c r="C14" s="94" t="s">
        <v>7</v>
      </c>
      <c r="D14" s="59" t="s">
        <v>176</v>
      </c>
      <c r="E14" s="60">
        <v>1.95</v>
      </c>
      <c r="F14" s="9">
        <f t="shared" si="0"/>
        <v>0</v>
      </c>
      <c r="G14" s="91" t="s">
        <v>7</v>
      </c>
    </row>
    <row r="15" spans="1:7" s="3" customFormat="1" ht="39.950000000000003" customHeight="1">
      <c r="A15" s="93" t="s">
        <v>7</v>
      </c>
      <c r="B15" s="94" t="s">
        <v>7</v>
      </c>
      <c r="C15" s="94" t="s">
        <v>7</v>
      </c>
      <c r="D15" s="59" t="s">
        <v>196</v>
      </c>
      <c r="E15" s="60">
        <v>0.65</v>
      </c>
      <c r="F15" s="9">
        <f t="shared" si="0"/>
        <v>0</v>
      </c>
      <c r="G15" s="91" t="s">
        <v>7</v>
      </c>
    </row>
    <row r="16" spans="1:7" s="3" customFormat="1" ht="39.950000000000003" customHeight="1">
      <c r="A16" s="93" t="s">
        <v>7</v>
      </c>
      <c r="B16" s="94" t="s">
        <v>7</v>
      </c>
      <c r="C16" s="94" t="s">
        <v>197</v>
      </c>
      <c r="D16" s="59" t="s">
        <v>198</v>
      </c>
      <c r="E16" s="60">
        <v>32.5</v>
      </c>
      <c r="F16" s="9">
        <f t="shared" si="0"/>
        <v>0</v>
      </c>
      <c r="G16" s="91" t="s">
        <v>207</v>
      </c>
    </row>
    <row r="17" spans="1:7" s="3" customFormat="1" ht="39.950000000000003" customHeight="1">
      <c r="A17" s="93" t="s">
        <v>7</v>
      </c>
      <c r="B17" s="94" t="s">
        <v>7</v>
      </c>
      <c r="C17" s="94" t="s">
        <v>7</v>
      </c>
      <c r="D17" s="59" t="s">
        <v>167</v>
      </c>
      <c r="E17" s="60">
        <v>1.3</v>
      </c>
      <c r="F17" s="9">
        <f t="shared" si="0"/>
        <v>0</v>
      </c>
      <c r="G17" s="91" t="s">
        <v>7</v>
      </c>
    </row>
    <row r="18" spans="1:7" s="3" customFormat="1" ht="39.950000000000003" customHeight="1">
      <c r="A18" s="93" t="s">
        <v>7</v>
      </c>
      <c r="B18" s="94" t="s">
        <v>7</v>
      </c>
      <c r="C18" s="94" t="s">
        <v>7</v>
      </c>
      <c r="D18" s="59" t="s">
        <v>176</v>
      </c>
      <c r="E18" s="60">
        <v>0.97</v>
      </c>
      <c r="F18" s="9">
        <f t="shared" si="0"/>
        <v>0</v>
      </c>
      <c r="G18" s="91" t="s">
        <v>7</v>
      </c>
    </row>
    <row r="19" spans="1:7" s="3" customFormat="1" ht="39.950000000000003" customHeight="1">
      <c r="A19" s="93" t="s">
        <v>7</v>
      </c>
      <c r="B19" s="94" t="s">
        <v>7</v>
      </c>
      <c r="C19" s="94" t="s">
        <v>7</v>
      </c>
      <c r="D19" s="59" t="s">
        <v>158</v>
      </c>
      <c r="E19" s="60">
        <v>0.65</v>
      </c>
      <c r="F19" s="9">
        <f t="shared" si="0"/>
        <v>0</v>
      </c>
      <c r="G19" s="91" t="s">
        <v>7</v>
      </c>
    </row>
    <row r="20" spans="1:7" s="3" customFormat="1" ht="39.950000000000003" customHeight="1">
      <c r="A20" s="93" t="s">
        <v>7</v>
      </c>
      <c r="B20" s="94" t="s">
        <v>7</v>
      </c>
      <c r="C20" s="94" t="s">
        <v>7</v>
      </c>
      <c r="D20" s="59" t="s">
        <v>171</v>
      </c>
      <c r="E20" s="60">
        <v>0.13</v>
      </c>
      <c r="F20" s="9">
        <f t="shared" si="0"/>
        <v>0</v>
      </c>
      <c r="G20" s="91" t="s">
        <v>7</v>
      </c>
    </row>
    <row r="21" spans="1:7" s="3" customFormat="1" ht="39.950000000000003" customHeight="1">
      <c r="A21" s="93" t="s">
        <v>7</v>
      </c>
      <c r="B21" s="94" t="s">
        <v>7</v>
      </c>
      <c r="C21" s="94" t="s">
        <v>7</v>
      </c>
      <c r="D21" s="59" t="s">
        <v>172</v>
      </c>
      <c r="E21" s="60">
        <v>0.13</v>
      </c>
      <c r="F21" s="9">
        <f t="shared" si="0"/>
        <v>0</v>
      </c>
      <c r="G21" s="91" t="s">
        <v>7</v>
      </c>
    </row>
    <row r="22" spans="1:7" s="3" customFormat="1" ht="39.950000000000003" customHeight="1">
      <c r="A22" s="93" t="s">
        <v>7</v>
      </c>
      <c r="B22" s="94" t="s">
        <v>7</v>
      </c>
      <c r="C22" s="94" t="s">
        <v>7</v>
      </c>
      <c r="D22" s="59" t="s">
        <v>199</v>
      </c>
      <c r="E22" s="60">
        <v>7.0000000000000007E-2</v>
      </c>
      <c r="F22" s="9">
        <f t="shared" si="0"/>
        <v>0</v>
      </c>
      <c r="G22" s="91" t="s">
        <v>7</v>
      </c>
    </row>
    <row r="23" spans="1:7" s="3" customFormat="1" ht="39.950000000000003" customHeight="1">
      <c r="A23" s="93" t="s">
        <v>7</v>
      </c>
      <c r="B23" s="94" t="s">
        <v>7</v>
      </c>
      <c r="C23" s="94" t="s">
        <v>44</v>
      </c>
      <c r="D23" s="59" t="s">
        <v>200</v>
      </c>
      <c r="E23" s="60">
        <v>22.75</v>
      </c>
      <c r="F23" s="9">
        <f t="shared" si="0"/>
        <v>0</v>
      </c>
      <c r="G23" s="91" t="s">
        <v>208</v>
      </c>
    </row>
    <row r="24" spans="1:7" s="3" customFormat="1" ht="39.950000000000003" customHeight="1">
      <c r="A24" s="93" t="s">
        <v>7</v>
      </c>
      <c r="B24" s="94" t="s">
        <v>7</v>
      </c>
      <c r="C24" s="94" t="s">
        <v>7</v>
      </c>
      <c r="D24" s="59" t="s">
        <v>171</v>
      </c>
      <c r="E24" s="60">
        <v>0.33</v>
      </c>
      <c r="F24" s="9">
        <f t="shared" si="0"/>
        <v>0</v>
      </c>
      <c r="G24" s="91" t="s">
        <v>7</v>
      </c>
    </row>
    <row r="25" spans="1:7" s="3" customFormat="1" ht="39.950000000000003" customHeight="1">
      <c r="A25" s="93" t="s">
        <v>7</v>
      </c>
      <c r="B25" s="94" t="s">
        <v>7</v>
      </c>
      <c r="C25" s="94" t="s">
        <v>7</v>
      </c>
      <c r="D25" s="59" t="s">
        <v>172</v>
      </c>
      <c r="E25" s="60">
        <v>0.33</v>
      </c>
      <c r="F25" s="9">
        <f t="shared" si="0"/>
        <v>0</v>
      </c>
      <c r="G25" s="91" t="s">
        <v>7</v>
      </c>
    </row>
    <row r="26" spans="1:7" s="3" customFormat="1" ht="39.950000000000003" customHeight="1">
      <c r="A26" s="93" t="s">
        <v>7</v>
      </c>
      <c r="B26" s="94" t="s">
        <v>7</v>
      </c>
      <c r="C26" s="94" t="s">
        <v>7</v>
      </c>
      <c r="D26" s="59" t="s">
        <v>199</v>
      </c>
      <c r="E26" s="60">
        <v>0.33</v>
      </c>
      <c r="F26" s="9">
        <f t="shared" si="0"/>
        <v>0</v>
      </c>
      <c r="G26" s="91" t="s">
        <v>7</v>
      </c>
    </row>
    <row r="27" spans="1:7" s="3" customFormat="1" ht="39.950000000000003" customHeight="1">
      <c r="A27" s="93" t="s">
        <v>7</v>
      </c>
      <c r="B27" s="94" t="s">
        <v>7</v>
      </c>
      <c r="C27" s="94" t="s">
        <v>7</v>
      </c>
      <c r="D27" s="59" t="s">
        <v>201</v>
      </c>
      <c r="E27" s="60">
        <v>7.0000000000000007E-2</v>
      </c>
      <c r="F27" s="9">
        <f t="shared" si="0"/>
        <v>0</v>
      </c>
      <c r="G27" s="91" t="s">
        <v>7</v>
      </c>
    </row>
    <row r="28" spans="1:7" s="3" customFormat="1" ht="39.950000000000003" customHeight="1">
      <c r="A28" s="93" t="s">
        <v>7</v>
      </c>
      <c r="B28" s="94" t="s">
        <v>7</v>
      </c>
      <c r="C28" s="58" t="s">
        <v>177</v>
      </c>
      <c r="D28" s="59" t="s">
        <v>178</v>
      </c>
      <c r="E28" s="60">
        <v>13</v>
      </c>
      <c r="F28" s="9">
        <f t="shared" si="0"/>
        <v>0</v>
      </c>
      <c r="G28" s="61" t="s">
        <v>189</v>
      </c>
    </row>
    <row r="29" spans="1:7" s="3" customFormat="1" ht="39.950000000000003" customHeight="1">
      <c r="A29" s="93" t="s">
        <v>7</v>
      </c>
      <c r="B29" s="94" t="s">
        <v>179</v>
      </c>
      <c r="C29" s="94" t="s">
        <v>202</v>
      </c>
      <c r="D29" s="59" t="s">
        <v>203</v>
      </c>
      <c r="E29" s="60">
        <v>9.75</v>
      </c>
      <c r="F29" s="9">
        <f t="shared" si="0"/>
        <v>0</v>
      </c>
      <c r="G29" s="91" t="s">
        <v>584</v>
      </c>
    </row>
    <row r="30" spans="1:7" s="3" customFormat="1" ht="39.950000000000003" customHeight="1">
      <c r="A30" s="93" t="s">
        <v>7</v>
      </c>
      <c r="B30" s="94" t="s">
        <v>7</v>
      </c>
      <c r="C30" s="94" t="s">
        <v>7</v>
      </c>
      <c r="D30" s="59" t="s">
        <v>204</v>
      </c>
      <c r="E30" s="60">
        <v>9.75</v>
      </c>
      <c r="F30" s="9">
        <f t="shared" si="0"/>
        <v>0</v>
      </c>
      <c r="G30" s="91" t="s">
        <v>7</v>
      </c>
    </row>
    <row r="31" spans="1:7" s="3" customFormat="1" ht="39.950000000000003" customHeight="1">
      <c r="A31" s="93" t="s">
        <v>7</v>
      </c>
      <c r="B31" s="94" t="s">
        <v>7</v>
      </c>
      <c r="C31" s="58" t="s">
        <v>182</v>
      </c>
      <c r="D31" s="59" t="s">
        <v>183</v>
      </c>
      <c r="E31" s="60">
        <v>97.5</v>
      </c>
      <c r="F31" s="9">
        <f t="shared" si="0"/>
        <v>0</v>
      </c>
      <c r="G31" s="61" t="s">
        <v>189</v>
      </c>
    </row>
    <row r="32" spans="1:7" ht="39.950000000000003" customHeight="1">
      <c r="A32" s="10"/>
      <c r="B32" s="10"/>
      <c r="C32" s="10"/>
      <c r="D32" s="10"/>
      <c r="E32" s="11"/>
      <c r="F32" s="12"/>
      <c r="G32" s="10"/>
    </row>
    <row r="33" spans="1:7" ht="18">
      <c r="A33" s="10"/>
      <c r="B33" s="10"/>
      <c r="C33" s="10"/>
      <c r="D33" s="10"/>
      <c r="E33" s="11"/>
      <c r="F33" s="12"/>
      <c r="G33" s="10"/>
    </row>
    <row r="34" spans="1:7" ht="18">
      <c r="A34" s="10"/>
      <c r="B34" s="10"/>
      <c r="C34" s="10"/>
      <c r="D34" s="10"/>
      <c r="E34" s="11"/>
      <c r="F34" s="12"/>
      <c r="G34" s="10"/>
    </row>
    <row r="35" spans="1:7" ht="18">
      <c r="A35" s="10"/>
      <c r="B35" s="10"/>
      <c r="C35" s="10"/>
      <c r="D35" s="10"/>
      <c r="E35" s="11"/>
      <c r="F35" s="12"/>
      <c r="G35" s="10"/>
    </row>
    <row r="36" spans="1:7" ht="18">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sheetData>
  <sheetProtection sheet="1" objects="1" scenarios="1" formatRows="0" insertRows="0" deleteRows="0"/>
  <mergeCells count="27">
    <mergeCell ref="A1:G1"/>
    <mergeCell ref="A2:C2"/>
    <mergeCell ref="D2:F2"/>
    <mergeCell ref="G2:G3"/>
    <mergeCell ref="A3:B3"/>
    <mergeCell ref="D3:F3"/>
    <mergeCell ref="G5:G6"/>
    <mergeCell ref="A7:A31"/>
    <mergeCell ref="B7:B10"/>
    <mergeCell ref="C7:C10"/>
    <mergeCell ref="B11:B28"/>
    <mergeCell ref="C12:C15"/>
    <mergeCell ref="C16:C22"/>
    <mergeCell ref="C23:C27"/>
    <mergeCell ref="B29:B31"/>
    <mergeCell ref="A5:A6"/>
    <mergeCell ref="B5:B6"/>
    <mergeCell ref="C5:C6"/>
    <mergeCell ref="D5:D6"/>
    <mergeCell ref="E5:E6"/>
    <mergeCell ref="F5:F6"/>
    <mergeCell ref="C29:C30"/>
    <mergeCell ref="G7:G10"/>
    <mergeCell ref="G12:G15"/>
    <mergeCell ref="G16:G22"/>
    <mergeCell ref="G23:G27"/>
    <mergeCell ref="G29:G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showGridLines="0" view="pageBreakPreview" topLeftCell="A2" zoomScale="70" zoomScaleNormal="70" zoomScaleSheetLayoutView="70" workbookViewId="0">
      <selection activeCell="C10" sqref="C10:C1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209</v>
      </c>
      <c r="B7" s="94" t="s">
        <v>149</v>
      </c>
      <c r="C7" s="94" t="s">
        <v>210</v>
      </c>
      <c r="D7" s="59" t="s">
        <v>150</v>
      </c>
      <c r="E7" s="60">
        <v>13</v>
      </c>
      <c r="F7" s="9">
        <f>$C$3*E7</f>
        <v>0</v>
      </c>
      <c r="G7" s="91" t="s">
        <v>226</v>
      </c>
    </row>
    <row r="8" spans="1:7" s="3" customFormat="1" ht="39.950000000000003" customHeight="1">
      <c r="A8" s="93" t="s">
        <v>7</v>
      </c>
      <c r="B8" s="94" t="s">
        <v>7</v>
      </c>
      <c r="C8" s="94" t="s">
        <v>7</v>
      </c>
      <c r="D8" s="59" t="s">
        <v>211</v>
      </c>
      <c r="E8" s="60">
        <v>9.75</v>
      </c>
      <c r="F8" s="9">
        <f t="shared" ref="F8:F34" si="0">$C$3*E8</f>
        <v>0</v>
      </c>
      <c r="G8" s="91" t="s">
        <v>7</v>
      </c>
    </row>
    <row r="9" spans="1:7" s="3" customFormat="1" ht="39.950000000000003" customHeight="1">
      <c r="A9" s="93" t="s">
        <v>7</v>
      </c>
      <c r="B9" s="94" t="s">
        <v>7</v>
      </c>
      <c r="C9" s="94" t="s">
        <v>7</v>
      </c>
      <c r="D9" s="59" t="s">
        <v>152</v>
      </c>
      <c r="E9" s="60">
        <v>7.0000000000000007E-2</v>
      </c>
      <c r="F9" s="9">
        <f t="shared" si="0"/>
        <v>0</v>
      </c>
      <c r="G9" s="91" t="s">
        <v>7</v>
      </c>
    </row>
    <row r="10" spans="1:7" s="3" customFormat="1" ht="39.950000000000003" customHeight="1">
      <c r="A10" s="93" t="s">
        <v>7</v>
      </c>
      <c r="B10" s="94" t="s">
        <v>153</v>
      </c>
      <c r="C10" s="94" t="s">
        <v>212</v>
      </c>
      <c r="D10" s="59" t="s">
        <v>213</v>
      </c>
      <c r="E10" s="60">
        <v>32.5</v>
      </c>
      <c r="F10" s="9">
        <f t="shared" si="0"/>
        <v>0</v>
      </c>
      <c r="G10" s="91" t="s">
        <v>227</v>
      </c>
    </row>
    <row r="11" spans="1:7" s="3" customFormat="1" ht="39.950000000000003" customHeight="1">
      <c r="A11" s="93" t="s">
        <v>7</v>
      </c>
      <c r="B11" s="94" t="s">
        <v>7</v>
      </c>
      <c r="C11" s="94" t="s">
        <v>7</v>
      </c>
      <c r="D11" s="59" t="s">
        <v>214</v>
      </c>
      <c r="E11" s="60">
        <v>19.5</v>
      </c>
      <c r="F11" s="9">
        <f t="shared" si="0"/>
        <v>0</v>
      </c>
      <c r="G11" s="91" t="s">
        <v>7</v>
      </c>
    </row>
    <row r="12" spans="1:7" s="3" customFormat="1" ht="39.950000000000003" customHeight="1">
      <c r="A12" s="93" t="s">
        <v>7</v>
      </c>
      <c r="B12" s="94" t="s">
        <v>7</v>
      </c>
      <c r="C12" s="94" t="s">
        <v>7</v>
      </c>
      <c r="D12" s="59" t="s">
        <v>174</v>
      </c>
      <c r="E12" s="60">
        <v>3.25</v>
      </c>
      <c r="F12" s="9">
        <f t="shared" si="0"/>
        <v>0</v>
      </c>
      <c r="G12" s="91" t="s">
        <v>7</v>
      </c>
    </row>
    <row r="13" spans="1:7" s="3" customFormat="1" ht="39.950000000000003" customHeight="1">
      <c r="A13" s="93" t="s">
        <v>7</v>
      </c>
      <c r="B13" s="94" t="s">
        <v>7</v>
      </c>
      <c r="C13" s="94" t="s">
        <v>7</v>
      </c>
      <c r="D13" s="59" t="s">
        <v>175</v>
      </c>
      <c r="E13" s="60">
        <v>3.25</v>
      </c>
      <c r="F13" s="9">
        <f t="shared" si="0"/>
        <v>0</v>
      </c>
      <c r="G13" s="91" t="s">
        <v>7</v>
      </c>
    </row>
    <row r="14" spans="1:7" s="3" customFormat="1" ht="39.950000000000003" customHeight="1">
      <c r="A14" s="93" t="s">
        <v>7</v>
      </c>
      <c r="B14" s="94" t="s">
        <v>7</v>
      </c>
      <c r="C14" s="94" t="s">
        <v>7</v>
      </c>
      <c r="D14" s="59" t="s">
        <v>176</v>
      </c>
      <c r="E14" s="60">
        <v>3.25</v>
      </c>
      <c r="F14" s="9">
        <f t="shared" si="0"/>
        <v>0</v>
      </c>
      <c r="G14" s="91" t="s">
        <v>7</v>
      </c>
    </row>
    <row r="15" spans="1:7" s="3" customFormat="1" ht="39.950000000000003" customHeight="1">
      <c r="A15" s="93" t="s">
        <v>7</v>
      </c>
      <c r="B15" s="94" t="s">
        <v>7</v>
      </c>
      <c r="C15" s="94" t="s">
        <v>7</v>
      </c>
      <c r="D15" s="59" t="s">
        <v>164</v>
      </c>
      <c r="E15" s="60">
        <v>1.95</v>
      </c>
      <c r="F15" s="9">
        <f t="shared" si="0"/>
        <v>0</v>
      </c>
      <c r="G15" s="91" t="s">
        <v>7</v>
      </c>
    </row>
    <row r="16" spans="1:7" s="3" customFormat="1" ht="39.950000000000003" customHeight="1">
      <c r="A16" s="93" t="s">
        <v>7</v>
      </c>
      <c r="B16" s="94" t="s">
        <v>7</v>
      </c>
      <c r="C16" s="94" t="s">
        <v>7</v>
      </c>
      <c r="D16" s="59" t="s">
        <v>167</v>
      </c>
      <c r="E16" s="60">
        <v>1.95</v>
      </c>
      <c r="F16" s="9">
        <f t="shared" si="0"/>
        <v>0</v>
      </c>
      <c r="G16" s="91" t="s">
        <v>7</v>
      </c>
    </row>
    <row r="17" spans="1:7" s="3" customFormat="1" ht="39.950000000000003" customHeight="1">
      <c r="A17" s="93" t="s">
        <v>7</v>
      </c>
      <c r="B17" s="94" t="s">
        <v>7</v>
      </c>
      <c r="C17" s="94" t="s">
        <v>7</v>
      </c>
      <c r="D17" s="59" t="s">
        <v>171</v>
      </c>
      <c r="E17" s="60">
        <v>0.65</v>
      </c>
      <c r="F17" s="9">
        <f t="shared" si="0"/>
        <v>0</v>
      </c>
      <c r="G17" s="91" t="s">
        <v>7</v>
      </c>
    </row>
    <row r="18" spans="1:7" s="3" customFormat="1" ht="39.950000000000003" customHeight="1">
      <c r="A18" s="93" t="s">
        <v>7</v>
      </c>
      <c r="B18" s="94" t="s">
        <v>7</v>
      </c>
      <c r="C18" s="94" t="s">
        <v>7</v>
      </c>
      <c r="D18" s="59" t="s">
        <v>172</v>
      </c>
      <c r="E18" s="60">
        <v>0.13</v>
      </c>
      <c r="F18" s="9">
        <f t="shared" si="0"/>
        <v>0</v>
      </c>
      <c r="G18" s="91" t="s">
        <v>7</v>
      </c>
    </row>
    <row r="19" spans="1:7" s="3" customFormat="1" ht="39.950000000000003" customHeight="1">
      <c r="A19" s="93" t="s">
        <v>7</v>
      </c>
      <c r="B19" s="94" t="s">
        <v>7</v>
      </c>
      <c r="C19" s="94" t="s">
        <v>7</v>
      </c>
      <c r="D19" s="59" t="s">
        <v>215</v>
      </c>
      <c r="E19" s="60">
        <v>7.0000000000000007E-2</v>
      </c>
      <c r="F19" s="9">
        <f t="shared" si="0"/>
        <v>0</v>
      </c>
      <c r="G19" s="91" t="s">
        <v>7</v>
      </c>
    </row>
    <row r="20" spans="1:7" s="3" customFormat="1" ht="39.950000000000003" customHeight="1">
      <c r="A20" s="93" t="s">
        <v>7</v>
      </c>
      <c r="B20" s="94" t="s">
        <v>7</v>
      </c>
      <c r="C20" s="94" t="s">
        <v>216</v>
      </c>
      <c r="D20" s="59" t="s">
        <v>217</v>
      </c>
      <c r="E20" s="60">
        <v>13</v>
      </c>
      <c r="F20" s="9">
        <f t="shared" si="0"/>
        <v>0</v>
      </c>
      <c r="G20" s="91" t="s">
        <v>228</v>
      </c>
    </row>
    <row r="21" spans="1:7" s="3" customFormat="1" ht="39.950000000000003" customHeight="1">
      <c r="A21" s="93" t="s">
        <v>7</v>
      </c>
      <c r="B21" s="94" t="s">
        <v>7</v>
      </c>
      <c r="C21" s="94" t="s">
        <v>7</v>
      </c>
      <c r="D21" s="59" t="s">
        <v>195</v>
      </c>
      <c r="E21" s="60">
        <v>6.5</v>
      </c>
      <c r="F21" s="9">
        <f t="shared" si="0"/>
        <v>0</v>
      </c>
      <c r="G21" s="91" t="s">
        <v>7</v>
      </c>
    </row>
    <row r="22" spans="1:7" s="3" customFormat="1" ht="39.950000000000003" customHeight="1">
      <c r="A22" s="93" t="s">
        <v>7</v>
      </c>
      <c r="B22" s="94" t="s">
        <v>7</v>
      </c>
      <c r="C22" s="94" t="s">
        <v>7</v>
      </c>
      <c r="D22" s="59" t="s">
        <v>218</v>
      </c>
      <c r="E22" s="60">
        <v>1.95</v>
      </c>
      <c r="F22" s="9">
        <f t="shared" si="0"/>
        <v>0</v>
      </c>
      <c r="G22" s="91" t="s">
        <v>7</v>
      </c>
    </row>
    <row r="23" spans="1:7" s="3" customFormat="1" ht="39.950000000000003" customHeight="1">
      <c r="A23" s="93" t="s">
        <v>7</v>
      </c>
      <c r="B23" s="94" t="s">
        <v>7</v>
      </c>
      <c r="C23" s="94" t="s">
        <v>7</v>
      </c>
      <c r="D23" s="59" t="s">
        <v>159</v>
      </c>
      <c r="E23" s="60">
        <v>1.3</v>
      </c>
      <c r="F23" s="9">
        <f t="shared" si="0"/>
        <v>0</v>
      </c>
      <c r="G23" s="91" t="s">
        <v>7</v>
      </c>
    </row>
    <row r="24" spans="1:7" s="3" customFormat="1" ht="39.950000000000003" customHeight="1">
      <c r="A24" s="93" t="s">
        <v>7</v>
      </c>
      <c r="B24" s="94" t="s">
        <v>7</v>
      </c>
      <c r="C24" s="94" t="s">
        <v>7</v>
      </c>
      <c r="D24" s="59" t="s">
        <v>171</v>
      </c>
      <c r="E24" s="60">
        <v>0.33</v>
      </c>
      <c r="F24" s="9">
        <f t="shared" si="0"/>
        <v>0</v>
      </c>
      <c r="G24" s="91" t="s">
        <v>7</v>
      </c>
    </row>
    <row r="25" spans="1:7" s="3" customFormat="1" ht="39.950000000000003" customHeight="1">
      <c r="A25" s="93" t="s">
        <v>7</v>
      </c>
      <c r="B25" s="94" t="s">
        <v>7</v>
      </c>
      <c r="C25" s="94" t="s">
        <v>7</v>
      </c>
      <c r="D25" s="59" t="s">
        <v>160</v>
      </c>
      <c r="E25" s="60">
        <v>0.13</v>
      </c>
      <c r="F25" s="9">
        <f t="shared" si="0"/>
        <v>0</v>
      </c>
      <c r="G25" s="91" t="s">
        <v>7</v>
      </c>
    </row>
    <row r="26" spans="1:7" s="3" customFormat="1" ht="39.950000000000003" customHeight="1">
      <c r="A26" s="93" t="s">
        <v>7</v>
      </c>
      <c r="B26" s="94" t="s">
        <v>7</v>
      </c>
      <c r="C26" s="94" t="s">
        <v>219</v>
      </c>
      <c r="D26" s="59" t="s">
        <v>220</v>
      </c>
      <c r="E26" s="60">
        <v>19.5</v>
      </c>
      <c r="F26" s="9">
        <f t="shared" si="0"/>
        <v>0</v>
      </c>
      <c r="G26" s="91" t="s">
        <v>229</v>
      </c>
    </row>
    <row r="27" spans="1:7" s="3" customFormat="1" ht="39.950000000000003" customHeight="1">
      <c r="A27" s="93" t="s">
        <v>7</v>
      </c>
      <c r="B27" s="94" t="s">
        <v>7</v>
      </c>
      <c r="C27" s="94" t="s">
        <v>7</v>
      </c>
      <c r="D27" s="59" t="s">
        <v>221</v>
      </c>
      <c r="E27" s="60">
        <v>3.25</v>
      </c>
      <c r="F27" s="9">
        <f t="shared" si="0"/>
        <v>0</v>
      </c>
      <c r="G27" s="91" t="s">
        <v>7</v>
      </c>
    </row>
    <row r="28" spans="1:7" s="3" customFormat="1" ht="39.950000000000003" customHeight="1">
      <c r="A28" s="93" t="s">
        <v>7</v>
      </c>
      <c r="B28" s="94" t="s">
        <v>7</v>
      </c>
      <c r="C28" s="94" t="s">
        <v>7</v>
      </c>
      <c r="D28" s="59" t="s">
        <v>175</v>
      </c>
      <c r="E28" s="60">
        <v>3.25</v>
      </c>
      <c r="F28" s="9">
        <f t="shared" si="0"/>
        <v>0</v>
      </c>
      <c r="G28" s="91" t="s">
        <v>7</v>
      </c>
    </row>
    <row r="29" spans="1:7" s="3" customFormat="1" ht="39.950000000000003" customHeight="1">
      <c r="A29" s="93" t="s">
        <v>7</v>
      </c>
      <c r="B29" s="94" t="s">
        <v>7</v>
      </c>
      <c r="C29" s="94" t="s">
        <v>7</v>
      </c>
      <c r="D29" s="59" t="s">
        <v>222</v>
      </c>
      <c r="E29" s="60">
        <v>3.25</v>
      </c>
      <c r="F29" s="9">
        <f t="shared" si="0"/>
        <v>0</v>
      </c>
      <c r="G29" s="91" t="s">
        <v>7</v>
      </c>
    </row>
    <row r="30" spans="1:7" s="3" customFormat="1" ht="39.950000000000003" customHeight="1">
      <c r="A30" s="93" t="s">
        <v>7</v>
      </c>
      <c r="B30" s="94" t="s">
        <v>7</v>
      </c>
      <c r="C30" s="94" t="s">
        <v>7</v>
      </c>
      <c r="D30" s="59" t="s">
        <v>223</v>
      </c>
      <c r="E30" s="60">
        <v>3.25</v>
      </c>
      <c r="F30" s="9">
        <f t="shared" si="0"/>
        <v>0</v>
      </c>
      <c r="G30" s="91" t="s">
        <v>7</v>
      </c>
    </row>
    <row r="31" spans="1:7" s="3" customFormat="1" ht="39.950000000000003" customHeight="1">
      <c r="A31" s="93" t="s">
        <v>7</v>
      </c>
      <c r="B31" s="94" t="s">
        <v>7</v>
      </c>
      <c r="C31" s="94" t="s">
        <v>7</v>
      </c>
      <c r="D31" s="59" t="s">
        <v>201</v>
      </c>
      <c r="E31" s="60">
        <v>7.0000000000000007E-2</v>
      </c>
      <c r="F31" s="9">
        <f t="shared" si="0"/>
        <v>0</v>
      </c>
      <c r="G31" s="91" t="s">
        <v>7</v>
      </c>
    </row>
    <row r="32" spans="1:7" s="3" customFormat="1" ht="39.950000000000003" customHeight="1">
      <c r="A32" s="93" t="s">
        <v>7</v>
      </c>
      <c r="B32" s="94" t="s">
        <v>7</v>
      </c>
      <c r="C32" s="58" t="s">
        <v>177</v>
      </c>
      <c r="D32" s="59" t="s">
        <v>178</v>
      </c>
      <c r="E32" s="60">
        <v>13</v>
      </c>
      <c r="F32" s="9">
        <f t="shared" si="0"/>
        <v>0</v>
      </c>
      <c r="G32" s="61" t="s">
        <v>189</v>
      </c>
    </row>
    <row r="33" spans="1:7" s="3" customFormat="1" ht="39.950000000000003" customHeight="1">
      <c r="A33" s="93"/>
      <c r="B33" s="109" t="s">
        <v>179</v>
      </c>
      <c r="C33" s="58" t="s">
        <v>224</v>
      </c>
      <c r="D33" s="59" t="s">
        <v>225</v>
      </c>
      <c r="E33" s="60">
        <v>32.5</v>
      </c>
      <c r="F33" s="9">
        <f t="shared" si="0"/>
        <v>0</v>
      </c>
      <c r="G33" s="61"/>
    </row>
    <row r="34" spans="1:7" s="3" customFormat="1" ht="39.950000000000003" customHeight="1">
      <c r="A34" s="93" t="s">
        <v>7</v>
      </c>
      <c r="B34" s="110"/>
      <c r="C34" s="58" t="s">
        <v>182</v>
      </c>
      <c r="D34" s="59" t="s">
        <v>183</v>
      </c>
      <c r="E34" s="60">
        <v>97.5</v>
      </c>
      <c r="F34" s="9">
        <f t="shared" si="0"/>
        <v>0</v>
      </c>
      <c r="G34" s="61" t="s">
        <v>189</v>
      </c>
    </row>
    <row r="35" spans="1:7" ht="39.950000000000003" customHeight="1">
      <c r="A35" s="10"/>
      <c r="B35" s="10"/>
      <c r="C35" s="10"/>
      <c r="D35" s="10"/>
      <c r="E35" s="11"/>
      <c r="F35" s="12"/>
      <c r="G35" s="10"/>
    </row>
    <row r="36" spans="1:7" ht="18">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sheetData>
  <sheetProtection sheet="1" objects="1" scenarios="1" formatRows="0" insertRows="0" deleteRows="0"/>
  <mergeCells count="25">
    <mergeCell ref="D5:D6"/>
    <mergeCell ref="E5:E6"/>
    <mergeCell ref="F5:F6"/>
    <mergeCell ref="A1:G1"/>
    <mergeCell ref="A2:C2"/>
    <mergeCell ref="D2:F2"/>
    <mergeCell ref="G2:G3"/>
    <mergeCell ref="A3:B3"/>
    <mergeCell ref="D3:F3"/>
    <mergeCell ref="G10:G19"/>
    <mergeCell ref="G20:G25"/>
    <mergeCell ref="G26:G31"/>
    <mergeCell ref="G5:G6"/>
    <mergeCell ref="A7:A34"/>
    <mergeCell ref="B7:B9"/>
    <mergeCell ref="C7:C9"/>
    <mergeCell ref="B10:B32"/>
    <mergeCell ref="C10:C19"/>
    <mergeCell ref="C20:C25"/>
    <mergeCell ref="C26:C31"/>
    <mergeCell ref="B33:B34"/>
    <mergeCell ref="G7:G9"/>
    <mergeCell ref="A5:A6"/>
    <mergeCell ref="B5:B6"/>
    <mergeCell ref="C5:C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view="pageBreakPreview" zoomScale="70" zoomScaleNormal="70" zoomScaleSheetLayoutView="70" workbookViewId="0">
      <selection activeCell="E50" sqref="E49:E50"/>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230</v>
      </c>
      <c r="B7" s="94" t="s">
        <v>149</v>
      </c>
      <c r="C7" s="94" t="s">
        <v>231</v>
      </c>
      <c r="D7" s="59" t="s">
        <v>183</v>
      </c>
      <c r="E7" s="60">
        <v>65</v>
      </c>
      <c r="F7" s="9">
        <f>$C$3*E7</f>
        <v>0</v>
      </c>
      <c r="G7" s="91" t="s">
        <v>248</v>
      </c>
    </row>
    <row r="8" spans="1:7" s="3" customFormat="1" ht="39.950000000000003" customHeight="1">
      <c r="A8" s="93" t="s">
        <v>7</v>
      </c>
      <c r="B8" s="94" t="s">
        <v>7</v>
      </c>
      <c r="C8" s="94" t="s">
        <v>7</v>
      </c>
      <c r="D8" s="59" t="s">
        <v>150</v>
      </c>
      <c r="E8" s="60">
        <v>16.25</v>
      </c>
      <c r="F8" s="9">
        <f t="shared" ref="F8:F36" si="0">$C$3*E8</f>
        <v>0</v>
      </c>
      <c r="G8" s="91" t="s">
        <v>7</v>
      </c>
    </row>
    <row r="9" spans="1:7" s="3" customFormat="1" ht="39.950000000000003" customHeight="1">
      <c r="A9" s="93" t="s">
        <v>7</v>
      </c>
      <c r="B9" s="94" t="s">
        <v>7</v>
      </c>
      <c r="C9" s="94" t="s">
        <v>7</v>
      </c>
      <c r="D9" s="59" t="s">
        <v>201</v>
      </c>
      <c r="E9" s="60">
        <v>0.33</v>
      </c>
      <c r="F9" s="9">
        <f t="shared" si="0"/>
        <v>0</v>
      </c>
      <c r="G9" s="91" t="s">
        <v>7</v>
      </c>
    </row>
    <row r="10" spans="1:7" s="3" customFormat="1" ht="39.950000000000003" customHeight="1">
      <c r="A10" s="93" t="s">
        <v>7</v>
      </c>
      <c r="B10" s="94" t="s">
        <v>7</v>
      </c>
      <c r="C10" s="94" t="s">
        <v>7</v>
      </c>
      <c r="D10" s="59" t="s">
        <v>232</v>
      </c>
      <c r="E10" s="60">
        <v>7.0000000000000007E-2</v>
      </c>
      <c r="F10" s="9">
        <f t="shared" si="0"/>
        <v>0</v>
      </c>
      <c r="G10" s="91" t="s">
        <v>7</v>
      </c>
    </row>
    <row r="11" spans="1:7" s="3" customFormat="1" ht="39.950000000000003" customHeight="1">
      <c r="A11" s="93" t="s">
        <v>7</v>
      </c>
      <c r="B11" s="94" t="s">
        <v>153</v>
      </c>
      <c r="C11" s="58" t="s">
        <v>154</v>
      </c>
      <c r="D11" s="59" t="s">
        <v>150</v>
      </c>
      <c r="E11" s="60">
        <v>35.75</v>
      </c>
      <c r="F11" s="9">
        <f t="shared" si="0"/>
        <v>0</v>
      </c>
      <c r="G11" s="61" t="s">
        <v>185</v>
      </c>
    </row>
    <row r="12" spans="1:7" s="3" customFormat="1" ht="39.950000000000003" customHeight="1">
      <c r="A12" s="93" t="s">
        <v>7</v>
      </c>
      <c r="B12" s="94" t="s">
        <v>7</v>
      </c>
      <c r="C12" s="94" t="s">
        <v>234</v>
      </c>
      <c r="D12" s="59" t="s">
        <v>235</v>
      </c>
      <c r="E12" s="60">
        <v>6.5</v>
      </c>
      <c r="F12" s="9">
        <f t="shared" si="0"/>
        <v>0</v>
      </c>
      <c r="G12" s="91" t="s">
        <v>249</v>
      </c>
    </row>
    <row r="13" spans="1:7" s="3" customFormat="1" ht="39.950000000000003" customHeight="1">
      <c r="A13" s="93" t="s">
        <v>7</v>
      </c>
      <c r="B13" s="94" t="s">
        <v>7</v>
      </c>
      <c r="C13" s="94" t="s">
        <v>7</v>
      </c>
      <c r="D13" s="59" t="s">
        <v>236</v>
      </c>
      <c r="E13" s="60">
        <v>4.55</v>
      </c>
      <c r="F13" s="9">
        <f t="shared" si="0"/>
        <v>0</v>
      </c>
      <c r="G13" s="91" t="s">
        <v>7</v>
      </c>
    </row>
    <row r="14" spans="1:7" s="3" customFormat="1" ht="39.950000000000003" customHeight="1">
      <c r="A14" s="93" t="s">
        <v>7</v>
      </c>
      <c r="B14" s="94" t="s">
        <v>7</v>
      </c>
      <c r="C14" s="94" t="s">
        <v>7</v>
      </c>
      <c r="D14" s="59" t="s">
        <v>176</v>
      </c>
      <c r="E14" s="60">
        <v>1.95</v>
      </c>
      <c r="F14" s="9">
        <f t="shared" si="0"/>
        <v>0</v>
      </c>
      <c r="G14" s="91" t="s">
        <v>7</v>
      </c>
    </row>
    <row r="15" spans="1:7" s="3" customFormat="1" ht="39.950000000000003" customHeight="1">
      <c r="A15" s="93" t="s">
        <v>7</v>
      </c>
      <c r="B15" s="94" t="s">
        <v>7</v>
      </c>
      <c r="C15" s="94" t="s">
        <v>7</v>
      </c>
      <c r="D15" s="59" t="s">
        <v>159</v>
      </c>
      <c r="E15" s="60">
        <v>1.3</v>
      </c>
      <c r="F15" s="9">
        <f t="shared" si="0"/>
        <v>0</v>
      </c>
      <c r="G15" s="91" t="s">
        <v>7</v>
      </c>
    </row>
    <row r="16" spans="1:7" s="3" customFormat="1" ht="39.950000000000003" customHeight="1">
      <c r="A16" s="93" t="s">
        <v>7</v>
      </c>
      <c r="B16" s="94" t="s">
        <v>7</v>
      </c>
      <c r="C16" s="94" t="s">
        <v>7</v>
      </c>
      <c r="D16" s="59" t="s">
        <v>158</v>
      </c>
      <c r="E16" s="60">
        <v>0.33</v>
      </c>
      <c r="F16" s="9">
        <f t="shared" si="0"/>
        <v>0</v>
      </c>
      <c r="G16" s="91" t="s">
        <v>7</v>
      </c>
    </row>
    <row r="17" spans="1:7" s="3" customFormat="1" ht="39.950000000000003" customHeight="1">
      <c r="A17" s="93" t="s">
        <v>7</v>
      </c>
      <c r="B17" s="94" t="s">
        <v>7</v>
      </c>
      <c r="C17" s="94" t="s">
        <v>7</v>
      </c>
      <c r="D17" s="59" t="s">
        <v>171</v>
      </c>
      <c r="E17" s="60">
        <v>0.33</v>
      </c>
      <c r="F17" s="9">
        <f t="shared" si="0"/>
        <v>0</v>
      </c>
      <c r="G17" s="91" t="s">
        <v>7</v>
      </c>
    </row>
    <row r="18" spans="1:7" s="3" customFormat="1" ht="39.950000000000003" customHeight="1">
      <c r="A18" s="93" t="s">
        <v>7</v>
      </c>
      <c r="B18" s="94" t="s">
        <v>7</v>
      </c>
      <c r="C18" s="94" t="s">
        <v>7</v>
      </c>
      <c r="D18" s="59" t="s">
        <v>201</v>
      </c>
      <c r="E18" s="60">
        <v>0.26</v>
      </c>
      <c r="F18" s="9">
        <f t="shared" si="0"/>
        <v>0</v>
      </c>
      <c r="G18" s="91" t="s">
        <v>7</v>
      </c>
    </row>
    <row r="19" spans="1:7" s="3" customFormat="1" ht="39.950000000000003" customHeight="1">
      <c r="A19" s="93" t="s">
        <v>7</v>
      </c>
      <c r="B19" s="94" t="s">
        <v>7</v>
      </c>
      <c r="C19" s="94" t="s">
        <v>237</v>
      </c>
      <c r="D19" s="59" t="s">
        <v>238</v>
      </c>
      <c r="E19" s="60">
        <v>26</v>
      </c>
      <c r="F19" s="9">
        <f t="shared" si="0"/>
        <v>0</v>
      </c>
      <c r="G19" s="91" t="s">
        <v>250</v>
      </c>
    </row>
    <row r="20" spans="1:7" s="3" customFormat="1" ht="39.950000000000003" customHeight="1">
      <c r="A20" s="93" t="s">
        <v>7</v>
      </c>
      <c r="B20" s="94" t="s">
        <v>7</v>
      </c>
      <c r="C20" s="94" t="s">
        <v>7</v>
      </c>
      <c r="D20" s="59" t="s">
        <v>175</v>
      </c>
      <c r="E20" s="60">
        <v>3.25</v>
      </c>
      <c r="F20" s="9">
        <f t="shared" si="0"/>
        <v>0</v>
      </c>
      <c r="G20" s="91" t="s">
        <v>7</v>
      </c>
    </row>
    <row r="21" spans="1:7" s="3" customFormat="1" ht="39.950000000000003" customHeight="1">
      <c r="A21" s="93" t="s">
        <v>7</v>
      </c>
      <c r="B21" s="94" t="s">
        <v>7</v>
      </c>
      <c r="C21" s="94" t="s">
        <v>7</v>
      </c>
      <c r="D21" s="59" t="s">
        <v>174</v>
      </c>
      <c r="E21" s="60">
        <v>1.95</v>
      </c>
      <c r="F21" s="9">
        <f t="shared" si="0"/>
        <v>0</v>
      </c>
      <c r="G21" s="91" t="s">
        <v>7</v>
      </c>
    </row>
    <row r="22" spans="1:7" s="3" customFormat="1" ht="39.950000000000003" customHeight="1">
      <c r="A22" s="93" t="s">
        <v>7</v>
      </c>
      <c r="B22" s="94" t="s">
        <v>7</v>
      </c>
      <c r="C22" s="94" t="s">
        <v>7</v>
      </c>
      <c r="D22" s="59" t="s">
        <v>176</v>
      </c>
      <c r="E22" s="60">
        <v>1.3</v>
      </c>
      <c r="F22" s="9">
        <f t="shared" si="0"/>
        <v>0</v>
      </c>
      <c r="G22" s="91" t="s">
        <v>7</v>
      </c>
    </row>
    <row r="23" spans="1:7" s="3" customFormat="1" ht="39.950000000000003" customHeight="1">
      <c r="A23" s="93" t="s">
        <v>7</v>
      </c>
      <c r="B23" s="94" t="s">
        <v>7</v>
      </c>
      <c r="C23" s="94" t="s">
        <v>7</v>
      </c>
      <c r="D23" s="59" t="s">
        <v>164</v>
      </c>
      <c r="E23" s="60">
        <v>0.97</v>
      </c>
      <c r="F23" s="9">
        <f t="shared" si="0"/>
        <v>0</v>
      </c>
      <c r="G23" s="91" t="s">
        <v>7</v>
      </c>
    </row>
    <row r="24" spans="1:7" s="3" customFormat="1" ht="39.950000000000003" customHeight="1">
      <c r="A24" s="93" t="s">
        <v>7</v>
      </c>
      <c r="B24" s="94" t="s">
        <v>7</v>
      </c>
      <c r="C24" s="94" t="s">
        <v>7</v>
      </c>
      <c r="D24" s="59" t="s">
        <v>171</v>
      </c>
      <c r="E24" s="60">
        <v>0.65</v>
      </c>
      <c r="F24" s="9">
        <f t="shared" si="0"/>
        <v>0</v>
      </c>
      <c r="G24" s="91" t="s">
        <v>7</v>
      </c>
    </row>
    <row r="25" spans="1:7" s="3" customFormat="1" ht="39.950000000000003" customHeight="1">
      <c r="A25" s="93" t="s">
        <v>7</v>
      </c>
      <c r="B25" s="94" t="s">
        <v>7</v>
      </c>
      <c r="C25" s="94" t="s">
        <v>7</v>
      </c>
      <c r="D25" s="59" t="s">
        <v>172</v>
      </c>
      <c r="E25" s="60">
        <v>0.13</v>
      </c>
      <c r="F25" s="9">
        <f t="shared" si="0"/>
        <v>0</v>
      </c>
      <c r="G25" s="91" t="s">
        <v>7</v>
      </c>
    </row>
    <row r="26" spans="1:7" s="3" customFormat="1" ht="39.950000000000003" customHeight="1">
      <c r="A26" s="93" t="s">
        <v>7</v>
      </c>
      <c r="B26" s="94" t="s">
        <v>7</v>
      </c>
      <c r="C26" s="94" t="s">
        <v>239</v>
      </c>
      <c r="D26" s="59" t="s">
        <v>240</v>
      </c>
      <c r="E26" s="60">
        <v>22.75</v>
      </c>
      <c r="F26" s="9">
        <f t="shared" si="0"/>
        <v>0</v>
      </c>
      <c r="G26" s="91" t="s">
        <v>251</v>
      </c>
    </row>
    <row r="27" spans="1:7" s="3" customFormat="1" ht="39.950000000000003" customHeight="1">
      <c r="A27" s="93" t="s">
        <v>7</v>
      </c>
      <c r="B27" s="94" t="s">
        <v>7</v>
      </c>
      <c r="C27" s="94" t="s">
        <v>7</v>
      </c>
      <c r="D27" s="59" t="s">
        <v>241</v>
      </c>
      <c r="E27" s="60">
        <v>1.95</v>
      </c>
      <c r="F27" s="9">
        <f t="shared" si="0"/>
        <v>0</v>
      </c>
      <c r="G27" s="91" t="s">
        <v>7</v>
      </c>
    </row>
    <row r="28" spans="1:7" s="3" customFormat="1" ht="39.950000000000003" customHeight="1">
      <c r="A28" s="93" t="s">
        <v>7</v>
      </c>
      <c r="B28" s="94" t="s">
        <v>7</v>
      </c>
      <c r="C28" s="94" t="s">
        <v>7</v>
      </c>
      <c r="D28" s="59" t="s">
        <v>164</v>
      </c>
      <c r="E28" s="60">
        <v>0.65</v>
      </c>
      <c r="F28" s="9">
        <f t="shared" si="0"/>
        <v>0</v>
      </c>
      <c r="G28" s="91" t="s">
        <v>7</v>
      </c>
    </row>
    <row r="29" spans="1:7" s="3" customFormat="1" ht="39.950000000000003" customHeight="1">
      <c r="A29" s="93" t="s">
        <v>7</v>
      </c>
      <c r="B29" s="94" t="s">
        <v>7</v>
      </c>
      <c r="C29" s="94" t="s">
        <v>7</v>
      </c>
      <c r="D29" s="59" t="s">
        <v>167</v>
      </c>
      <c r="E29" s="60">
        <v>0.65</v>
      </c>
      <c r="F29" s="9">
        <f t="shared" si="0"/>
        <v>0</v>
      </c>
      <c r="G29" s="91" t="s">
        <v>7</v>
      </c>
    </row>
    <row r="30" spans="1:7" s="3" customFormat="1" ht="39.950000000000003" customHeight="1">
      <c r="A30" s="93" t="s">
        <v>7</v>
      </c>
      <c r="B30" s="94" t="s">
        <v>7</v>
      </c>
      <c r="C30" s="94" t="s">
        <v>7</v>
      </c>
      <c r="D30" s="59" t="s">
        <v>171</v>
      </c>
      <c r="E30" s="60">
        <v>0.33</v>
      </c>
      <c r="F30" s="9">
        <f t="shared" si="0"/>
        <v>0</v>
      </c>
      <c r="G30" s="91" t="s">
        <v>7</v>
      </c>
    </row>
    <row r="31" spans="1:7" s="3" customFormat="1" ht="39.950000000000003" customHeight="1">
      <c r="A31" s="93" t="s">
        <v>7</v>
      </c>
      <c r="B31" s="94" t="s">
        <v>7</v>
      </c>
      <c r="C31" s="94" t="s">
        <v>7</v>
      </c>
      <c r="D31" s="59" t="s">
        <v>242</v>
      </c>
      <c r="E31" s="60">
        <v>0.33</v>
      </c>
      <c r="F31" s="9">
        <f t="shared" si="0"/>
        <v>0</v>
      </c>
      <c r="G31" s="91" t="s">
        <v>7</v>
      </c>
    </row>
    <row r="32" spans="1:7" s="3" customFormat="1" ht="39.950000000000003" customHeight="1">
      <c r="A32" s="93" t="s">
        <v>7</v>
      </c>
      <c r="B32" s="94" t="s">
        <v>7</v>
      </c>
      <c r="C32" s="94" t="s">
        <v>7</v>
      </c>
      <c r="D32" s="59" t="s">
        <v>201</v>
      </c>
      <c r="E32" s="60">
        <v>7.0000000000000007E-2</v>
      </c>
      <c r="F32" s="9">
        <f t="shared" si="0"/>
        <v>0</v>
      </c>
      <c r="G32" s="91" t="s">
        <v>7</v>
      </c>
    </row>
    <row r="33" spans="1:7" s="3" customFormat="1" ht="39.950000000000003" customHeight="1">
      <c r="A33" s="93" t="s">
        <v>7</v>
      </c>
      <c r="B33" s="94" t="s">
        <v>7</v>
      </c>
      <c r="C33" s="58" t="s">
        <v>243</v>
      </c>
      <c r="D33" s="59" t="s">
        <v>244</v>
      </c>
      <c r="E33" s="60">
        <v>13</v>
      </c>
      <c r="F33" s="9">
        <f t="shared" si="0"/>
        <v>0</v>
      </c>
      <c r="G33" s="61" t="s">
        <v>189</v>
      </c>
    </row>
    <row r="34" spans="1:7" s="3" customFormat="1" ht="39.950000000000003" customHeight="1">
      <c r="A34" s="93" t="s">
        <v>7</v>
      </c>
      <c r="B34" s="94" t="s">
        <v>179</v>
      </c>
      <c r="C34" s="94" t="s">
        <v>245</v>
      </c>
      <c r="D34" s="59" t="s">
        <v>246</v>
      </c>
      <c r="E34" s="60">
        <v>26</v>
      </c>
      <c r="F34" s="9">
        <f t="shared" si="0"/>
        <v>0</v>
      </c>
      <c r="G34" s="91" t="s">
        <v>252</v>
      </c>
    </row>
    <row r="35" spans="1:7" s="3" customFormat="1" ht="39.950000000000003" customHeight="1">
      <c r="A35" s="93" t="s">
        <v>7</v>
      </c>
      <c r="B35" s="94" t="s">
        <v>7</v>
      </c>
      <c r="C35" s="94" t="s">
        <v>7</v>
      </c>
      <c r="D35" s="59" t="s">
        <v>247</v>
      </c>
      <c r="E35" s="60">
        <v>3.25</v>
      </c>
      <c r="F35" s="9">
        <f t="shared" si="0"/>
        <v>0</v>
      </c>
      <c r="G35" s="91" t="s">
        <v>7</v>
      </c>
    </row>
    <row r="36" spans="1:7" s="3" customFormat="1" ht="39.950000000000003" customHeight="1">
      <c r="A36" s="93" t="s">
        <v>7</v>
      </c>
      <c r="B36" s="94" t="s">
        <v>7</v>
      </c>
      <c r="C36" s="58" t="s">
        <v>182</v>
      </c>
      <c r="D36" s="59" t="s">
        <v>183</v>
      </c>
      <c r="E36" s="60">
        <v>97.5</v>
      </c>
      <c r="F36" s="9">
        <f t="shared" si="0"/>
        <v>0</v>
      </c>
      <c r="G36" s="61" t="s">
        <v>189</v>
      </c>
    </row>
    <row r="37" spans="1:7" ht="39.950000000000003" customHeight="1">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sheetData>
  <sheetProtection sheet="1" objects="1" scenarios="1" formatRows="0" insertRows="0" deleteRows="0"/>
  <mergeCells count="27">
    <mergeCell ref="A1:G1"/>
    <mergeCell ref="A2:C2"/>
    <mergeCell ref="D2:F2"/>
    <mergeCell ref="G2:G3"/>
    <mergeCell ref="A3:B3"/>
    <mergeCell ref="D3:F3"/>
    <mergeCell ref="G5:G6"/>
    <mergeCell ref="A7:A36"/>
    <mergeCell ref="B7:B10"/>
    <mergeCell ref="C7:C10"/>
    <mergeCell ref="B11:B33"/>
    <mergeCell ref="C12:C18"/>
    <mergeCell ref="C19:C25"/>
    <mergeCell ref="C26:C32"/>
    <mergeCell ref="B34:B36"/>
    <mergeCell ref="A5:A6"/>
    <mergeCell ref="B5:B6"/>
    <mergeCell ref="C5:C6"/>
    <mergeCell ref="D5:D6"/>
    <mergeCell ref="E5:E6"/>
    <mergeCell ref="F5:F6"/>
    <mergeCell ref="C34:C35"/>
    <mergeCell ref="G7:G10"/>
    <mergeCell ref="G12:G18"/>
    <mergeCell ref="G19:G25"/>
    <mergeCell ref="G26:G32"/>
    <mergeCell ref="G34:G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20" zoomScale="70" zoomScaleNormal="70" zoomScaleSheetLayoutView="70" workbookViewId="0">
      <selection activeCell="D31" sqref="D3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253</v>
      </c>
      <c r="B7" s="94" t="s">
        <v>149</v>
      </c>
      <c r="C7" s="94" t="s">
        <v>254</v>
      </c>
      <c r="D7" s="59" t="s">
        <v>150</v>
      </c>
      <c r="E7" s="60">
        <v>13</v>
      </c>
      <c r="F7" s="9">
        <f>$C$3*E7</f>
        <v>0</v>
      </c>
      <c r="G7" s="91" t="s">
        <v>269</v>
      </c>
    </row>
    <row r="8" spans="1:7" s="3" customFormat="1" ht="39.950000000000003" customHeight="1">
      <c r="A8" s="93" t="s">
        <v>7</v>
      </c>
      <c r="B8" s="94" t="s">
        <v>7</v>
      </c>
      <c r="C8" s="94" t="s">
        <v>7</v>
      </c>
      <c r="D8" s="59" t="s">
        <v>195</v>
      </c>
      <c r="E8" s="60">
        <v>9.75</v>
      </c>
      <c r="F8" s="9">
        <f t="shared" ref="F8:F40" si="0">$C$3*E8</f>
        <v>0</v>
      </c>
      <c r="G8" s="91" t="s">
        <v>7</v>
      </c>
    </row>
    <row r="9" spans="1:7" s="3" customFormat="1" ht="39.950000000000003" customHeight="1">
      <c r="A9" s="93" t="s">
        <v>7</v>
      </c>
      <c r="B9" s="94" t="s">
        <v>7</v>
      </c>
      <c r="C9" s="94" t="s">
        <v>7</v>
      </c>
      <c r="D9" s="59" t="s">
        <v>158</v>
      </c>
      <c r="E9" s="60">
        <v>0.78</v>
      </c>
      <c r="F9" s="9">
        <f t="shared" si="0"/>
        <v>0</v>
      </c>
      <c r="G9" s="91" t="s">
        <v>7</v>
      </c>
    </row>
    <row r="10" spans="1:7" s="3" customFormat="1" ht="39.950000000000003" customHeight="1">
      <c r="A10" s="93" t="s">
        <v>7</v>
      </c>
      <c r="B10" s="94" t="s">
        <v>7</v>
      </c>
      <c r="C10" s="94" t="s">
        <v>7</v>
      </c>
      <c r="D10" s="59" t="s">
        <v>172</v>
      </c>
      <c r="E10" s="60">
        <v>0.78</v>
      </c>
      <c r="F10" s="9">
        <f t="shared" si="0"/>
        <v>0</v>
      </c>
      <c r="G10" s="91" t="s">
        <v>7</v>
      </c>
    </row>
    <row r="11" spans="1:7" s="3" customFormat="1" ht="39.950000000000003" customHeight="1">
      <c r="A11" s="93" t="s">
        <v>7</v>
      </c>
      <c r="B11" s="94" t="s">
        <v>7</v>
      </c>
      <c r="C11" s="94" t="s">
        <v>7</v>
      </c>
      <c r="D11" s="59" t="s">
        <v>201</v>
      </c>
      <c r="E11" s="60">
        <v>0.33</v>
      </c>
      <c r="F11" s="9">
        <f t="shared" si="0"/>
        <v>0</v>
      </c>
      <c r="G11" s="91" t="s">
        <v>7</v>
      </c>
    </row>
    <row r="12" spans="1:7" s="3" customFormat="1" ht="39.950000000000003" customHeight="1">
      <c r="A12" s="93" t="s">
        <v>7</v>
      </c>
      <c r="B12" s="94" t="s">
        <v>7</v>
      </c>
      <c r="C12" s="94" t="s">
        <v>7</v>
      </c>
      <c r="D12" s="59" t="s">
        <v>171</v>
      </c>
      <c r="E12" s="60">
        <v>0.13</v>
      </c>
      <c r="F12" s="9">
        <f t="shared" si="0"/>
        <v>0</v>
      </c>
      <c r="G12" s="91" t="s">
        <v>7</v>
      </c>
    </row>
    <row r="13" spans="1:7" s="3" customFormat="1" ht="39.950000000000003" customHeight="1">
      <c r="A13" s="93" t="s">
        <v>7</v>
      </c>
      <c r="B13" s="94" t="s">
        <v>153</v>
      </c>
      <c r="C13" s="58" t="s">
        <v>154</v>
      </c>
      <c r="D13" s="59" t="s">
        <v>150</v>
      </c>
      <c r="E13" s="60">
        <v>35.75</v>
      </c>
      <c r="F13" s="9">
        <f t="shared" si="0"/>
        <v>0</v>
      </c>
      <c r="G13" s="61" t="s">
        <v>185</v>
      </c>
    </row>
    <row r="14" spans="1:7" s="3" customFormat="1" ht="39.950000000000003" customHeight="1">
      <c r="A14" s="93" t="s">
        <v>7</v>
      </c>
      <c r="B14" s="94" t="s">
        <v>7</v>
      </c>
      <c r="C14" s="94" t="s">
        <v>255</v>
      </c>
      <c r="D14" s="59" t="s">
        <v>256</v>
      </c>
      <c r="E14" s="60">
        <v>13</v>
      </c>
      <c r="F14" s="9">
        <f t="shared" si="0"/>
        <v>0</v>
      </c>
      <c r="G14" s="91" t="s">
        <v>270</v>
      </c>
    </row>
    <row r="15" spans="1:7" s="3" customFormat="1" ht="39.950000000000003" customHeight="1">
      <c r="A15" s="93" t="s">
        <v>7</v>
      </c>
      <c r="B15" s="94" t="s">
        <v>7</v>
      </c>
      <c r="C15" s="94" t="s">
        <v>7</v>
      </c>
      <c r="D15" s="59" t="s">
        <v>195</v>
      </c>
      <c r="E15" s="60">
        <v>6.5</v>
      </c>
      <c r="F15" s="9">
        <f t="shared" si="0"/>
        <v>0</v>
      </c>
      <c r="G15" s="91" t="s">
        <v>7</v>
      </c>
    </row>
    <row r="16" spans="1:7" s="3" customFormat="1" ht="39.950000000000003" customHeight="1">
      <c r="A16" s="93" t="s">
        <v>7</v>
      </c>
      <c r="B16" s="94" t="s">
        <v>7</v>
      </c>
      <c r="C16" s="94" t="s">
        <v>7</v>
      </c>
      <c r="D16" s="59" t="s">
        <v>159</v>
      </c>
      <c r="E16" s="60">
        <v>1.95</v>
      </c>
      <c r="F16" s="9">
        <f t="shared" si="0"/>
        <v>0</v>
      </c>
      <c r="G16" s="91" t="s">
        <v>7</v>
      </c>
    </row>
    <row r="17" spans="1:7" s="3" customFormat="1" ht="39.950000000000003" customHeight="1">
      <c r="A17" s="93" t="s">
        <v>7</v>
      </c>
      <c r="B17" s="94" t="s">
        <v>7</v>
      </c>
      <c r="C17" s="94" t="s">
        <v>7</v>
      </c>
      <c r="D17" s="59" t="s">
        <v>257</v>
      </c>
      <c r="E17" s="60">
        <v>1.95</v>
      </c>
      <c r="F17" s="9">
        <f t="shared" si="0"/>
        <v>0</v>
      </c>
      <c r="G17" s="91" t="s">
        <v>7</v>
      </c>
    </row>
    <row r="18" spans="1:7" s="3" customFormat="1" ht="39.950000000000003" customHeight="1">
      <c r="A18" s="93" t="s">
        <v>7</v>
      </c>
      <c r="B18" s="94" t="s">
        <v>7</v>
      </c>
      <c r="C18" s="94" t="s">
        <v>7</v>
      </c>
      <c r="D18" s="59" t="s">
        <v>160</v>
      </c>
      <c r="E18" s="60">
        <v>1.3</v>
      </c>
      <c r="F18" s="9">
        <f t="shared" si="0"/>
        <v>0</v>
      </c>
      <c r="G18" s="91" t="s">
        <v>7</v>
      </c>
    </row>
    <row r="19" spans="1:7" s="3" customFormat="1" ht="39.950000000000003" customHeight="1">
      <c r="A19" s="93" t="s">
        <v>7</v>
      </c>
      <c r="B19" s="94" t="s">
        <v>7</v>
      </c>
      <c r="C19" s="94" t="s">
        <v>7</v>
      </c>
      <c r="D19" s="59" t="s">
        <v>158</v>
      </c>
      <c r="E19" s="60">
        <v>0.65</v>
      </c>
      <c r="F19" s="9">
        <f t="shared" si="0"/>
        <v>0</v>
      </c>
      <c r="G19" s="91" t="s">
        <v>7</v>
      </c>
    </row>
    <row r="20" spans="1:7" s="3" customFormat="1" ht="39.950000000000003" customHeight="1">
      <c r="A20" s="93" t="s">
        <v>7</v>
      </c>
      <c r="B20" s="94" t="s">
        <v>7</v>
      </c>
      <c r="C20" s="94" t="s">
        <v>7</v>
      </c>
      <c r="D20" s="59" t="s">
        <v>171</v>
      </c>
      <c r="E20" s="60">
        <v>0.65</v>
      </c>
      <c r="F20" s="9">
        <f t="shared" si="0"/>
        <v>0</v>
      </c>
      <c r="G20" s="91" t="s">
        <v>7</v>
      </c>
    </row>
    <row r="21" spans="1:7" s="3" customFormat="1" ht="39.950000000000003" customHeight="1">
      <c r="A21" s="93" t="s">
        <v>7</v>
      </c>
      <c r="B21" s="94" t="s">
        <v>7</v>
      </c>
      <c r="C21" s="94" t="s">
        <v>258</v>
      </c>
      <c r="D21" s="59" t="s">
        <v>259</v>
      </c>
      <c r="E21" s="60">
        <v>19.5</v>
      </c>
      <c r="F21" s="9">
        <f t="shared" si="0"/>
        <v>0</v>
      </c>
      <c r="G21" s="91" t="s">
        <v>271</v>
      </c>
    </row>
    <row r="22" spans="1:7" s="3" customFormat="1" ht="39.950000000000003" customHeight="1">
      <c r="A22" s="93" t="s">
        <v>7</v>
      </c>
      <c r="B22" s="94" t="s">
        <v>7</v>
      </c>
      <c r="C22" s="94" t="s">
        <v>7</v>
      </c>
      <c r="D22" s="59" t="s">
        <v>211</v>
      </c>
      <c r="E22" s="60">
        <v>6.5</v>
      </c>
      <c r="F22" s="9">
        <f t="shared" si="0"/>
        <v>0</v>
      </c>
      <c r="G22" s="91" t="s">
        <v>7</v>
      </c>
    </row>
    <row r="23" spans="1:7" s="3" customFormat="1" ht="39.950000000000003" customHeight="1">
      <c r="A23" s="93" t="s">
        <v>7</v>
      </c>
      <c r="B23" s="94" t="s">
        <v>7</v>
      </c>
      <c r="C23" s="94" t="s">
        <v>7</v>
      </c>
      <c r="D23" s="59" t="s">
        <v>260</v>
      </c>
      <c r="E23" s="60">
        <v>4.55</v>
      </c>
      <c r="F23" s="9">
        <f t="shared" si="0"/>
        <v>0</v>
      </c>
      <c r="G23" s="91" t="s">
        <v>7</v>
      </c>
    </row>
    <row r="24" spans="1:7" s="3" customFormat="1" ht="39.950000000000003" customHeight="1">
      <c r="A24" s="93" t="s">
        <v>7</v>
      </c>
      <c r="B24" s="94" t="s">
        <v>7</v>
      </c>
      <c r="C24" s="94" t="s">
        <v>7</v>
      </c>
      <c r="D24" s="59" t="s">
        <v>165</v>
      </c>
      <c r="E24" s="60">
        <v>3.25</v>
      </c>
      <c r="F24" s="9">
        <f t="shared" si="0"/>
        <v>0</v>
      </c>
      <c r="G24" s="91" t="s">
        <v>7</v>
      </c>
    </row>
    <row r="25" spans="1:7" s="3" customFormat="1" ht="39.950000000000003" customHeight="1">
      <c r="A25" s="93" t="s">
        <v>7</v>
      </c>
      <c r="B25" s="94" t="s">
        <v>7</v>
      </c>
      <c r="C25" s="94" t="s">
        <v>7</v>
      </c>
      <c r="D25" s="59" t="s">
        <v>261</v>
      </c>
      <c r="E25" s="60">
        <v>3.25</v>
      </c>
      <c r="F25" s="9">
        <f t="shared" si="0"/>
        <v>0</v>
      </c>
      <c r="G25" s="91" t="s">
        <v>7</v>
      </c>
    </row>
    <row r="26" spans="1:7" s="3" customFormat="1" ht="39.950000000000003" customHeight="1">
      <c r="A26" s="93" t="s">
        <v>7</v>
      </c>
      <c r="B26" s="94" t="s">
        <v>7</v>
      </c>
      <c r="C26" s="94" t="s">
        <v>7</v>
      </c>
      <c r="D26" s="59" t="s">
        <v>167</v>
      </c>
      <c r="E26" s="60">
        <v>1.95</v>
      </c>
      <c r="F26" s="9">
        <f t="shared" si="0"/>
        <v>0</v>
      </c>
      <c r="G26" s="91" t="s">
        <v>7</v>
      </c>
    </row>
    <row r="27" spans="1:7" s="3" customFormat="1" ht="39.950000000000003" customHeight="1">
      <c r="A27" s="93" t="s">
        <v>7</v>
      </c>
      <c r="B27" s="94" t="s">
        <v>7</v>
      </c>
      <c r="C27" s="94" t="s">
        <v>7</v>
      </c>
      <c r="D27" s="59" t="s">
        <v>164</v>
      </c>
      <c r="E27" s="60">
        <v>1.3</v>
      </c>
      <c r="F27" s="9">
        <f t="shared" si="0"/>
        <v>0</v>
      </c>
      <c r="G27" s="91" t="s">
        <v>7</v>
      </c>
    </row>
    <row r="28" spans="1:7" s="3" customFormat="1" ht="39.950000000000003" customHeight="1">
      <c r="A28" s="93" t="s">
        <v>7</v>
      </c>
      <c r="B28" s="94" t="s">
        <v>7</v>
      </c>
      <c r="C28" s="94" t="s">
        <v>7</v>
      </c>
      <c r="D28" s="59" t="s">
        <v>157</v>
      </c>
      <c r="E28" s="60">
        <v>1.3</v>
      </c>
      <c r="F28" s="9">
        <f t="shared" si="0"/>
        <v>0</v>
      </c>
      <c r="G28" s="91" t="s">
        <v>7</v>
      </c>
    </row>
    <row r="29" spans="1:7" s="3" customFormat="1" ht="39.950000000000003" customHeight="1">
      <c r="A29" s="93" t="s">
        <v>7</v>
      </c>
      <c r="B29" s="94" t="s">
        <v>7</v>
      </c>
      <c r="C29" s="94" t="s">
        <v>7</v>
      </c>
      <c r="D29" s="59" t="s">
        <v>171</v>
      </c>
      <c r="E29" s="60">
        <v>0.65</v>
      </c>
      <c r="F29" s="9">
        <f t="shared" si="0"/>
        <v>0</v>
      </c>
      <c r="G29" s="91" t="s">
        <v>7</v>
      </c>
    </row>
    <row r="30" spans="1:7" s="3" customFormat="1" ht="39.950000000000003" customHeight="1">
      <c r="A30" s="93" t="s">
        <v>7</v>
      </c>
      <c r="B30" s="94" t="s">
        <v>7</v>
      </c>
      <c r="C30" s="94" t="s">
        <v>7</v>
      </c>
      <c r="D30" s="59" t="s">
        <v>201</v>
      </c>
      <c r="E30" s="60">
        <v>7.0000000000000007E-2</v>
      </c>
      <c r="F30" s="9">
        <f t="shared" si="0"/>
        <v>0</v>
      </c>
      <c r="G30" s="91" t="s">
        <v>7</v>
      </c>
    </row>
    <row r="31" spans="1:7" s="3" customFormat="1" ht="39.950000000000003" customHeight="1">
      <c r="A31" s="93" t="s">
        <v>7</v>
      </c>
      <c r="B31" s="94" t="s">
        <v>7</v>
      </c>
      <c r="C31" s="94" t="s">
        <v>7</v>
      </c>
      <c r="D31" s="59" t="s">
        <v>262</v>
      </c>
      <c r="E31" s="60">
        <v>7.0000000000000007E-2</v>
      </c>
      <c r="F31" s="9">
        <f t="shared" si="0"/>
        <v>0</v>
      </c>
      <c r="G31" s="91" t="s">
        <v>7</v>
      </c>
    </row>
    <row r="32" spans="1:7" s="3" customFormat="1" ht="39.950000000000003" customHeight="1">
      <c r="A32" s="93" t="s">
        <v>7</v>
      </c>
      <c r="B32" s="94" t="s">
        <v>7</v>
      </c>
      <c r="C32" s="94" t="s">
        <v>263</v>
      </c>
      <c r="D32" s="59" t="s">
        <v>264</v>
      </c>
      <c r="E32" s="60">
        <v>22.75</v>
      </c>
      <c r="F32" s="9">
        <f t="shared" si="0"/>
        <v>0</v>
      </c>
      <c r="G32" s="91" t="s">
        <v>272</v>
      </c>
    </row>
    <row r="33" spans="1:7" s="3" customFormat="1" ht="39.950000000000003" customHeight="1">
      <c r="A33" s="93" t="s">
        <v>7</v>
      </c>
      <c r="B33" s="94" t="s">
        <v>7</v>
      </c>
      <c r="C33" s="94" t="s">
        <v>7</v>
      </c>
      <c r="D33" s="59" t="s">
        <v>265</v>
      </c>
      <c r="E33" s="60">
        <v>1.3</v>
      </c>
      <c r="F33" s="9">
        <f t="shared" si="0"/>
        <v>0</v>
      </c>
      <c r="G33" s="91" t="s">
        <v>7</v>
      </c>
    </row>
    <row r="34" spans="1:7" s="3" customFormat="1" ht="39.950000000000003" customHeight="1">
      <c r="A34" s="93" t="s">
        <v>7</v>
      </c>
      <c r="B34" s="94" t="s">
        <v>7</v>
      </c>
      <c r="C34" s="94" t="s">
        <v>7</v>
      </c>
      <c r="D34" s="59" t="s">
        <v>232</v>
      </c>
      <c r="E34" s="60">
        <v>1.3</v>
      </c>
      <c r="F34" s="9">
        <f t="shared" si="0"/>
        <v>0</v>
      </c>
      <c r="G34" s="91" t="s">
        <v>7</v>
      </c>
    </row>
    <row r="35" spans="1:7" s="3" customFormat="1" ht="39.950000000000003" customHeight="1">
      <c r="A35" s="93" t="s">
        <v>7</v>
      </c>
      <c r="B35" s="94" t="s">
        <v>7</v>
      </c>
      <c r="C35" s="94" t="s">
        <v>7</v>
      </c>
      <c r="D35" s="59" t="s">
        <v>266</v>
      </c>
      <c r="E35" s="60">
        <v>1.3</v>
      </c>
      <c r="F35" s="9">
        <f t="shared" si="0"/>
        <v>0</v>
      </c>
      <c r="G35" s="91" t="s">
        <v>7</v>
      </c>
    </row>
    <row r="36" spans="1:7" s="3" customFormat="1" ht="39.950000000000003" customHeight="1">
      <c r="A36" s="93" t="s">
        <v>7</v>
      </c>
      <c r="B36" s="94" t="s">
        <v>7</v>
      </c>
      <c r="C36" s="94" t="s">
        <v>7</v>
      </c>
      <c r="D36" s="59" t="s">
        <v>171</v>
      </c>
      <c r="E36" s="60">
        <v>0.33</v>
      </c>
      <c r="F36" s="9">
        <f t="shared" si="0"/>
        <v>0</v>
      </c>
      <c r="G36" s="91" t="s">
        <v>7</v>
      </c>
    </row>
    <row r="37" spans="1:7" s="3" customFormat="1" ht="39.950000000000003" customHeight="1">
      <c r="A37" s="93" t="s">
        <v>7</v>
      </c>
      <c r="B37" s="94" t="s">
        <v>7</v>
      </c>
      <c r="C37" s="94" t="s">
        <v>7</v>
      </c>
      <c r="D37" s="59" t="s">
        <v>199</v>
      </c>
      <c r="E37" s="60">
        <v>0.33</v>
      </c>
      <c r="F37" s="9">
        <f t="shared" si="0"/>
        <v>0</v>
      </c>
      <c r="G37" s="91" t="s">
        <v>7</v>
      </c>
    </row>
    <row r="38" spans="1:7" s="3" customFormat="1" ht="39.950000000000003" customHeight="1">
      <c r="A38" s="93" t="s">
        <v>7</v>
      </c>
      <c r="B38" s="94" t="s">
        <v>7</v>
      </c>
      <c r="C38" s="58" t="s">
        <v>177</v>
      </c>
      <c r="D38" s="59" t="s">
        <v>178</v>
      </c>
      <c r="E38" s="60">
        <v>13</v>
      </c>
      <c r="F38" s="9">
        <f t="shared" si="0"/>
        <v>0</v>
      </c>
      <c r="G38" s="61" t="s">
        <v>189</v>
      </c>
    </row>
    <row r="39" spans="1:7" s="3" customFormat="1" ht="39.950000000000003" customHeight="1">
      <c r="A39" s="93" t="s">
        <v>7</v>
      </c>
      <c r="B39" s="94" t="s">
        <v>179</v>
      </c>
      <c r="C39" s="58" t="s">
        <v>267</v>
      </c>
      <c r="D39" s="59" t="s">
        <v>268</v>
      </c>
      <c r="E39" s="60">
        <v>32.5</v>
      </c>
      <c r="F39" s="9">
        <f t="shared" si="0"/>
        <v>0</v>
      </c>
      <c r="G39" s="61" t="s">
        <v>189</v>
      </c>
    </row>
    <row r="40" spans="1:7" s="3" customFormat="1" ht="39.950000000000003" customHeight="1">
      <c r="A40" s="93" t="s">
        <v>7</v>
      </c>
      <c r="B40" s="94" t="s">
        <v>7</v>
      </c>
      <c r="C40" s="58" t="s">
        <v>182</v>
      </c>
      <c r="D40" s="59" t="s">
        <v>183</v>
      </c>
      <c r="E40" s="60">
        <v>97.5</v>
      </c>
      <c r="F40" s="9">
        <f t="shared" si="0"/>
        <v>0</v>
      </c>
      <c r="G40" s="61" t="s">
        <v>189</v>
      </c>
    </row>
    <row r="41" spans="1:7" ht="39.950000000000003" customHeight="1">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40"/>
    <mergeCell ref="B7:B12"/>
    <mergeCell ref="C7:C12"/>
    <mergeCell ref="B13:B38"/>
    <mergeCell ref="C14:C20"/>
    <mergeCell ref="C21:C31"/>
    <mergeCell ref="C32:C37"/>
    <mergeCell ref="B39:B40"/>
    <mergeCell ref="G7:G12"/>
    <mergeCell ref="G14:G20"/>
    <mergeCell ref="G21:G31"/>
    <mergeCell ref="G32:G37"/>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showGridLines="0" view="pageBreakPreview" topLeftCell="A7" zoomScale="70" zoomScaleNormal="70" zoomScaleSheetLayoutView="70" workbookViewId="0">
      <selection activeCell="G13" sqref="G13:G2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273</v>
      </c>
      <c r="B7" s="94" t="s">
        <v>149</v>
      </c>
      <c r="C7" s="94" t="s">
        <v>30</v>
      </c>
      <c r="D7" s="59" t="s">
        <v>150</v>
      </c>
      <c r="E7" s="60">
        <v>6.5</v>
      </c>
      <c r="F7" s="9">
        <f>$C$3*E7</f>
        <v>0</v>
      </c>
      <c r="G7" s="91" t="s">
        <v>289</v>
      </c>
    </row>
    <row r="8" spans="1:7" s="3" customFormat="1" ht="39.950000000000003" customHeight="1">
      <c r="A8" s="93" t="s">
        <v>7</v>
      </c>
      <c r="B8" s="94" t="s">
        <v>7</v>
      </c>
      <c r="C8" s="94" t="s">
        <v>7</v>
      </c>
      <c r="D8" s="59" t="s">
        <v>274</v>
      </c>
      <c r="E8" s="60">
        <v>3.25</v>
      </c>
      <c r="F8" s="9">
        <f t="shared" ref="F8:F38" si="0">$C$3*E8</f>
        <v>0</v>
      </c>
      <c r="G8" s="91" t="s">
        <v>7</v>
      </c>
    </row>
    <row r="9" spans="1:7" s="3" customFormat="1" ht="39.950000000000003" customHeight="1">
      <c r="A9" s="93" t="s">
        <v>7</v>
      </c>
      <c r="B9" s="94" t="s">
        <v>7</v>
      </c>
      <c r="C9" s="94" t="s">
        <v>7</v>
      </c>
      <c r="D9" s="59" t="s">
        <v>275</v>
      </c>
      <c r="E9" s="60">
        <v>3.25</v>
      </c>
      <c r="F9" s="9">
        <f t="shared" si="0"/>
        <v>0</v>
      </c>
      <c r="G9" s="91" t="s">
        <v>7</v>
      </c>
    </row>
    <row r="10" spans="1:7" s="3" customFormat="1" ht="39.950000000000003" customHeight="1">
      <c r="A10" s="93" t="s">
        <v>7</v>
      </c>
      <c r="B10" s="94" t="s">
        <v>7</v>
      </c>
      <c r="C10" s="94" t="s">
        <v>7</v>
      </c>
      <c r="D10" s="59" t="s">
        <v>233</v>
      </c>
      <c r="E10" s="60">
        <v>3.25</v>
      </c>
      <c r="F10" s="9">
        <f t="shared" si="0"/>
        <v>0</v>
      </c>
      <c r="G10" s="91" t="s">
        <v>7</v>
      </c>
    </row>
    <row r="11" spans="1:7" s="3" customFormat="1" ht="39.950000000000003" customHeight="1">
      <c r="A11" s="93" t="s">
        <v>7</v>
      </c>
      <c r="B11" s="94" t="s">
        <v>7</v>
      </c>
      <c r="C11" s="94" t="s">
        <v>7</v>
      </c>
      <c r="D11" s="59" t="s">
        <v>276</v>
      </c>
      <c r="E11" s="60">
        <v>1.3</v>
      </c>
      <c r="F11" s="9">
        <f t="shared" si="0"/>
        <v>0</v>
      </c>
      <c r="G11" s="91" t="s">
        <v>7</v>
      </c>
    </row>
    <row r="12" spans="1:7" s="3" customFormat="1" ht="39.950000000000003" customHeight="1">
      <c r="A12" s="93" t="s">
        <v>7</v>
      </c>
      <c r="B12" s="94" t="s">
        <v>7</v>
      </c>
      <c r="C12" s="94" t="s">
        <v>7</v>
      </c>
      <c r="D12" s="59" t="s">
        <v>152</v>
      </c>
      <c r="E12" s="60">
        <v>7.0000000000000007E-2</v>
      </c>
      <c r="F12" s="9">
        <f t="shared" si="0"/>
        <v>0</v>
      </c>
      <c r="G12" s="91" t="s">
        <v>7</v>
      </c>
    </row>
    <row r="13" spans="1:7" s="3" customFormat="1" ht="39.950000000000003" customHeight="1">
      <c r="A13" s="93" t="s">
        <v>7</v>
      </c>
      <c r="B13" s="94" t="s">
        <v>153</v>
      </c>
      <c r="C13" s="94" t="s">
        <v>277</v>
      </c>
      <c r="D13" s="59" t="s">
        <v>213</v>
      </c>
      <c r="E13" s="60">
        <v>32.5</v>
      </c>
      <c r="F13" s="9">
        <f t="shared" si="0"/>
        <v>0</v>
      </c>
      <c r="G13" s="91" t="s">
        <v>290</v>
      </c>
    </row>
    <row r="14" spans="1:7" s="3" customFormat="1" ht="39.950000000000003" customHeight="1">
      <c r="A14" s="93" t="s">
        <v>7</v>
      </c>
      <c r="B14" s="94" t="s">
        <v>7</v>
      </c>
      <c r="C14" s="94" t="s">
        <v>7</v>
      </c>
      <c r="D14" s="59" t="s">
        <v>211</v>
      </c>
      <c r="E14" s="60">
        <v>9.75</v>
      </c>
      <c r="F14" s="9">
        <f t="shared" si="0"/>
        <v>0</v>
      </c>
      <c r="G14" s="91" t="s">
        <v>7</v>
      </c>
    </row>
    <row r="15" spans="1:7" s="3" customFormat="1" ht="39.950000000000003" customHeight="1">
      <c r="A15" s="93" t="s">
        <v>7</v>
      </c>
      <c r="B15" s="94" t="s">
        <v>7</v>
      </c>
      <c r="C15" s="94" t="s">
        <v>7</v>
      </c>
      <c r="D15" s="59" t="s">
        <v>278</v>
      </c>
      <c r="E15" s="60">
        <v>9.75</v>
      </c>
      <c r="F15" s="9">
        <f t="shared" si="0"/>
        <v>0</v>
      </c>
      <c r="G15" s="91" t="s">
        <v>7</v>
      </c>
    </row>
    <row r="16" spans="1:7" s="3" customFormat="1" ht="39.950000000000003" customHeight="1">
      <c r="A16" s="93" t="s">
        <v>7</v>
      </c>
      <c r="B16" s="94" t="s">
        <v>7</v>
      </c>
      <c r="C16" s="94" t="s">
        <v>7</v>
      </c>
      <c r="D16" s="59" t="s">
        <v>279</v>
      </c>
      <c r="E16" s="60">
        <v>9.75</v>
      </c>
      <c r="F16" s="9">
        <f t="shared" si="0"/>
        <v>0</v>
      </c>
      <c r="G16" s="91" t="s">
        <v>7</v>
      </c>
    </row>
    <row r="17" spans="1:7" s="3" customFormat="1" ht="39.950000000000003" customHeight="1">
      <c r="A17" s="93" t="s">
        <v>7</v>
      </c>
      <c r="B17" s="94" t="s">
        <v>7</v>
      </c>
      <c r="C17" s="94" t="s">
        <v>7</v>
      </c>
      <c r="D17" s="59" t="s">
        <v>175</v>
      </c>
      <c r="E17" s="60">
        <v>6.5</v>
      </c>
      <c r="F17" s="9">
        <f t="shared" si="0"/>
        <v>0</v>
      </c>
      <c r="G17" s="91" t="s">
        <v>7</v>
      </c>
    </row>
    <row r="18" spans="1:7" s="3" customFormat="1" ht="39.950000000000003" customHeight="1">
      <c r="A18" s="93" t="s">
        <v>7</v>
      </c>
      <c r="B18" s="94" t="s">
        <v>7</v>
      </c>
      <c r="C18" s="94" t="s">
        <v>7</v>
      </c>
      <c r="D18" s="59" t="s">
        <v>174</v>
      </c>
      <c r="E18" s="60">
        <v>3.25</v>
      </c>
      <c r="F18" s="9">
        <f t="shared" si="0"/>
        <v>0</v>
      </c>
      <c r="G18" s="91" t="s">
        <v>7</v>
      </c>
    </row>
    <row r="19" spans="1:7" s="3" customFormat="1" ht="39.950000000000003" customHeight="1">
      <c r="A19" s="93" t="s">
        <v>7</v>
      </c>
      <c r="B19" s="94" t="s">
        <v>7</v>
      </c>
      <c r="C19" s="94" t="s">
        <v>7</v>
      </c>
      <c r="D19" s="59" t="s">
        <v>280</v>
      </c>
      <c r="E19" s="60">
        <v>3.25</v>
      </c>
      <c r="F19" s="9">
        <f t="shared" si="0"/>
        <v>0</v>
      </c>
      <c r="G19" s="91" t="s">
        <v>7</v>
      </c>
    </row>
    <row r="20" spans="1:7" s="3" customFormat="1" ht="39.950000000000003" customHeight="1">
      <c r="A20" s="93" t="s">
        <v>7</v>
      </c>
      <c r="B20" s="94" t="s">
        <v>7</v>
      </c>
      <c r="C20" s="94" t="s">
        <v>7</v>
      </c>
      <c r="D20" s="59" t="s">
        <v>281</v>
      </c>
      <c r="E20" s="60">
        <v>2.6</v>
      </c>
      <c r="F20" s="9">
        <f t="shared" si="0"/>
        <v>0</v>
      </c>
      <c r="G20" s="91" t="s">
        <v>7</v>
      </c>
    </row>
    <row r="21" spans="1:7" s="3" customFormat="1" ht="39.950000000000003" customHeight="1">
      <c r="A21" s="93" t="s">
        <v>7</v>
      </c>
      <c r="B21" s="94" t="s">
        <v>7</v>
      </c>
      <c r="C21" s="94" t="s">
        <v>7</v>
      </c>
      <c r="D21" s="59" t="s">
        <v>167</v>
      </c>
      <c r="E21" s="60">
        <v>1.95</v>
      </c>
      <c r="F21" s="9">
        <f t="shared" si="0"/>
        <v>0</v>
      </c>
      <c r="G21" s="91" t="s">
        <v>7</v>
      </c>
    </row>
    <row r="22" spans="1:7" s="3" customFormat="1" ht="39.950000000000003" customHeight="1">
      <c r="A22" s="93" t="s">
        <v>7</v>
      </c>
      <c r="B22" s="94" t="s">
        <v>7</v>
      </c>
      <c r="C22" s="94" t="s">
        <v>7</v>
      </c>
      <c r="D22" s="59" t="s">
        <v>282</v>
      </c>
      <c r="E22" s="60">
        <v>1.3</v>
      </c>
      <c r="F22" s="9">
        <f t="shared" si="0"/>
        <v>0</v>
      </c>
      <c r="G22" s="91" t="s">
        <v>7</v>
      </c>
    </row>
    <row r="23" spans="1:7" s="3" customFormat="1" ht="39.950000000000003" customHeight="1">
      <c r="A23" s="93" t="s">
        <v>7</v>
      </c>
      <c r="B23" s="94" t="s">
        <v>7</v>
      </c>
      <c r="C23" s="94" t="s">
        <v>7</v>
      </c>
      <c r="D23" s="59" t="s">
        <v>176</v>
      </c>
      <c r="E23" s="60">
        <v>1.3</v>
      </c>
      <c r="F23" s="9">
        <f t="shared" si="0"/>
        <v>0</v>
      </c>
      <c r="G23" s="91" t="s">
        <v>7</v>
      </c>
    </row>
    <row r="24" spans="1:7" s="3" customFormat="1" ht="39.950000000000003" customHeight="1">
      <c r="A24" s="93" t="s">
        <v>7</v>
      </c>
      <c r="B24" s="94" t="s">
        <v>7</v>
      </c>
      <c r="C24" s="94" t="s">
        <v>7</v>
      </c>
      <c r="D24" s="59" t="s">
        <v>196</v>
      </c>
      <c r="E24" s="60">
        <v>0.33</v>
      </c>
      <c r="F24" s="9">
        <f t="shared" si="0"/>
        <v>0</v>
      </c>
      <c r="G24" s="91" t="s">
        <v>7</v>
      </c>
    </row>
    <row r="25" spans="1:7" s="3" customFormat="1" ht="39.950000000000003" customHeight="1">
      <c r="A25" s="93" t="s">
        <v>7</v>
      </c>
      <c r="B25" s="94" t="s">
        <v>7</v>
      </c>
      <c r="C25" s="94" t="s">
        <v>7</v>
      </c>
      <c r="D25" s="59" t="s">
        <v>171</v>
      </c>
      <c r="E25" s="60">
        <v>0.33</v>
      </c>
      <c r="F25" s="9">
        <f t="shared" si="0"/>
        <v>0</v>
      </c>
      <c r="G25" s="91" t="s">
        <v>7</v>
      </c>
    </row>
    <row r="26" spans="1:7" s="3" customFormat="1" ht="39.950000000000003" customHeight="1">
      <c r="A26" s="93" t="s">
        <v>7</v>
      </c>
      <c r="B26" s="94" t="s">
        <v>7</v>
      </c>
      <c r="C26" s="94" t="s">
        <v>7</v>
      </c>
      <c r="D26" s="59" t="s">
        <v>172</v>
      </c>
      <c r="E26" s="60">
        <v>0.33</v>
      </c>
      <c r="F26" s="9">
        <f t="shared" si="0"/>
        <v>0</v>
      </c>
      <c r="G26" s="91" t="s">
        <v>7</v>
      </c>
    </row>
    <row r="27" spans="1:7" s="3" customFormat="1" ht="39.950000000000003" customHeight="1">
      <c r="A27" s="93" t="s">
        <v>7</v>
      </c>
      <c r="B27" s="94" t="s">
        <v>7</v>
      </c>
      <c r="C27" s="94" t="s">
        <v>39</v>
      </c>
      <c r="D27" s="59" t="s">
        <v>283</v>
      </c>
      <c r="E27" s="60">
        <v>22.75</v>
      </c>
      <c r="F27" s="9">
        <f t="shared" si="0"/>
        <v>0</v>
      </c>
      <c r="G27" s="91" t="s">
        <v>291</v>
      </c>
    </row>
    <row r="28" spans="1:7" s="3" customFormat="1" ht="39.950000000000003" customHeight="1">
      <c r="A28" s="93" t="s">
        <v>7</v>
      </c>
      <c r="B28" s="94" t="s">
        <v>7</v>
      </c>
      <c r="C28" s="94" t="s">
        <v>7</v>
      </c>
      <c r="D28" s="59" t="s">
        <v>176</v>
      </c>
      <c r="E28" s="60">
        <v>1.95</v>
      </c>
      <c r="F28" s="9">
        <f t="shared" si="0"/>
        <v>0</v>
      </c>
      <c r="G28" s="91" t="s">
        <v>7</v>
      </c>
    </row>
    <row r="29" spans="1:7" s="3" customFormat="1" ht="39.950000000000003" customHeight="1">
      <c r="A29" s="93" t="s">
        <v>7</v>
      </c>
      <c r="B29" s="94" t="s">
        <v>7</v>
      </c>
      <c r="C29" s="94" t="s">
        <v>7</v>
      </c>
      <c r="D29" s="59" t="s">
        <v>159</v>
      </c>
      <c r="E29" s="60">
        <v>1.3</v>
      </c>
      <c r="F29" s="9">
        <f t="shared" si="0"/>
        <v>0</v>
      </c>
      <c r="G29" s="91" t="s">
        <v>7</v>
      </c>
    </row>
    <row r="30" spans="1:7" s="3" customFormat="1" ht="39.950000000000003" customHeight="1">
      <c r="A30" s="93" t="s">
        <v>7</v>
      </c>
      <c r="B30" s="94" t="s">
        <v>7</v>
      </c>
      <c r="C30" s="94" t="s">
        <v>7</v>
      </c>
      <c r="D30" s="59" t="s">
        <v>171</v>
      </c>
      <c r="E30" s="60">
        <v>0.33</v>
      </c>
      <c r="F30" s="9">
        <f t="shared" si="0"/>
        <v>0</v>
      </c>
      <c r="G30" s="91" t="s">
        <v>7</v>
      </c>
    </row>
    <row r="31" spans="1:7" s="3" customFormat="1" ht="39.950000000000003" customHeight="1">
      <c r="A31" s="93" t="s">
        <v>7</v>
      </c>
      <c r="B31" s="94" t="s">
        <v>7</v>
      </c>
      <c r="C31" s="94" t="s">
        <v>7</v>
      </c>
      <c r="D31" s="59" t="s">
        <v>201</v>
      </c>
      <c r="E31" s="60">
        <v>0.33</v>
      </c>
      <c r="F31" s="9">
        <f t="shared" si="0"/>
        <v>0</v>
      </c>
      <c r="G31" s="91" t="s">
        <v>7</v>
      </c>
    </row>
    <row r="32" spans="1:7" s="3" customFormat="1" ht="39.950000000000003" customHeight="1">
      <c r="A32" s="93" t="s">
        <v>7</v>
      </c>
      <c r="B32" s="94" t="s">
        <v>7</v>
      </c>
      <c r="C32" s="94" t="s">
        <v>284</v>
      </c>
      <c r="D32" s="59" t="s">
        <v>285</v>
      </c>
      <c r="E32" s="60">
        <v>32.5</v>
      </c>
      <c r="F32" s="9">
        <f t="shared" si="0"/>
        <v>0</v>
      </c>
      <c r="G32" s="91" t="s">
        <v>292</v>
      </c>
    </row>
    <row r="33" spans="1:7" s="3" customFormat="1" ht="39.950000000000003" customHeight="1">
      <c r="A33" s="93" t="s">
        <v>7</v>
      </c>
      <c r="B33" s="94" t="s">
        <v>7</v>
      </c>
      <c r="C33" s="94" t="s">
        <v>7</v>
      </c>
      <c r="D33" s="59" t="s">
        <v>286</v>
      </c>
      <c r="E33" s="60">
        <v>1.95</v>
      </c>
      <c r="F33" s="9">
        <f t="shared" si="0"/>
        <v>0</v>
      </c>
      <c r="G33" s="91" t="s">
        <v>7</v>
      </c>
    </row>
    <row r="34" spans="1:7" s="3" customFormat="1" ht="39.950000000000003" customHeight="1">
      <c r="A34" s="93" t="s">
        <v>7</v>
      </c>
      <c r="B34" s="94" t="s">
        <v>7</v>
      </c>
      <c r="C34" s="94" t="s">
        <v>7</v>
      </c>
      <c r="D34" s="59" t="s">
        <v>232</v>
      </c>
      <c r="E34" s="60">
        <v>1.3</v>
      </c>
      <c r="F34" s="9">
        <f t="shared" si="0"/>
        <v>0</v>
      </c>
      <c r="G34" s="91" t="s">
        <v>7</v>
      </c>
    </row>
    <row r="35" spans="1:7" s="3" customFormat="1" ht="39.950000000000003" customHeight="1">
      <c r="A35" s="93" t="s">
        <v>7</v>
      </c>
      <c r="B35" s="94" t="s">
        <v>7</v>
      </c>
      <c r="C35" s="94" t="s">
        <v>7</v>
      </c>
      <c r="D35" s="59" t="s">
        <v>171</v>
      </c>
      <c r="E35" s="60">
        <v>0.65</v>
      </c>
      <c r="F35" s="9">
        <f t="shared" si="0"/>
        <v>0</v>
      </c>
      <c r="G35" s="91" t="s">
        <v>7</v>
      </c>
    </row>
    <row r="36" spans="1:7" s="3" customFormat="1" ht="39.950000000000003" customHeight="1">
      <c r="A36" s="93" t="s">
        <v>7</v>
      </c>
      <c r="B36" s="94" t="s">
        <v>7</v>
      </c>
      <c r="C36" s="58" t="s">
        <v>177</v>
      </c>
      <c r="D36" s="59" t="s">
        <v>178</v>
      </c>
      <c r="E36" s="60">
        <v>13</v>
      </c>
      <c r="F36" s="9">
        <f t="shared" si="0"/>
        <v>0</v>
      </c>
      <c r="G36" s="61" t="s">
        <v>189</v>
      </c>
    </row>
    <row r="37" spans="1:7" s="3" customFormat="1" ht="39.950000000000003" customHeight="1">
      <c r="A37" s="93" t="s">
        <v>7</v>
      </c>
      <c r="B37" s="94" t="s">
        <v>179</v>
      </c>
      <c r="C37" s="58" t="s">
        <v>287</v>
      </c>
      <c r="D37" s="59" t="s">
        <v>288</v>
      </c>
      <c r="E37" s="60">
        <v>19.5</v>
      </c>
      <c r="F37" s="9">
        <f t="shared" si="0"/>
        <v>0</v>
      </c>
      <c r="G37" s="61"/>
    </row>
    <row r="38" spans="1:7" s="3" customFormat="1" ht="39.950000000000003" customHeight="1">
      <c r="A38" s="93" t="s">
        <v>7</v>
      </c>
      <c r="B38" s="94" t="s">
        <v>7</v>
      </c>
      <c r="C38" s="58" t="s">
        <v>182</v>
      </c>
      <c r="D38" s="59" t="s">
        <v>183</v>
      </c>
      <c r="E38" s="60">
        <v>97.5</v>
      </c>
      <c r="F38" s="9">
        <f t="shared" si="0"/>
        <v>0</v>
      </c>
      <c r="G38" s="61" t="s">
        <v>189</v>
      </c>
    </row>
    <row r="39" spans="1:7" ht="39.950000000000003" customHeight="1">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sheetData>
  <sheetProtection sheet="1" objects="1" scenarios="1" formatRows="0" insertRows="0" deleteRows="0"/>
  <mergeCells count="25">
    <mergeCell ref="D5:D6"/>
    <mergeCell ref="E5:E6"/>
    <mergeCell ref="F5:F6"/>
    <mergeCell ref="A1:G1"/>
    <mergeCell ref="A2:C2"/>
    <mergeCell ref="D2:F2"/>
    <mergeCell ref="G2:G3"/>
    <mergeCell ref="A3:B3"/>
    <mergeCell ref="D3:F3"/>
    <mergeCell ref="G13:G26"/>
    <mergeCell ref="G27:G31"/>
    <mergeCell ref="G32:G35"/>
    <mergeCell ref="G5:G6"/>
    <mergeCell ref="A7:A38"/>
    <mergeCell ref="B7:B12"/>
    <mergeCell ref="C7:C12"/>
    <mergeCell ref="B13:B36"/>
    <mergeCell ref="C13:C26"/>
    <mergeCell ref="C27:C31"/>
    <mergeCell ref="C32:C35"/>
    <mergeCell ref="B37:B38"/>
    <mergeCell ref="G7:G12"/>
    <mergeCell ref="A5:A6"/>
    <mergeCell ref="B5:B6"/>
    <mergeCell ref="C5:C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showGridLines="0" view="pageBreakPreview" zoomScale="70" zoomScaleNormal="70" zoomScaleSheetLayoutView="70" workbookViewId="0">
      <selection activeCell="G14" sqref="G14"/>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293</v>
      </c>
      <c r="B7" s="94" t="s">
        <v>149</v>
      </c>
      <c r="C7" s="94" t="s">
        <v>294</v>
      </c>
      <c r="D7" s="59" t="s">
        <v>183</v>
      </c>
      <c r="E7" s="60">
        <v>65</v>
      </c>
      <c r="F7" s="9">
        <f>$C$3*E7</f>
        <v>0</v>
      </c>
      <c r="G7" s="91" t="s">
        <v>307</v>
      </c>
    </row>
    <row r="8" spans="1:7" s="3" customFormat="1" ht="39.950000000000003" customHeight="1">
      <c r="A8" s="93" t="s">
        <v>7</v>
      </c>
      <c r="B8" s="94" t="s">
        <v>7</v>
      </c>
      <c r="C8" s="94" t="s">
        <v>7</v>
      </c>
      <c r="D8" s="59" t="s">
        <v>295</v>
      </c>
      <c r="E8" s="60">
        <v>6.5</v>
      </c>
      <c r="F8" s="9">
        <f t="shared" ref="F8:F38" si="0">$C$3*E8</f>
        <v>0</v>
      </c>
      <c r="G8" s="91" t="s">
        <v>7</v>
      </c>
    </row>
    <row r="9" spans="1:7" s="3" customFormat="1" ht="39.950000000000003" customHeight="1">
      <c r="A9" s="93" t="s">
        <v>7</v>
      </c>
      <c r="B9" s="94" t="s">
        <v>7</v>
      </c>
      <c r="C9" s="94" t="s">
        <v>7</v>
      </c>
      <c r="D9" s="59" t="s">
        <v>296</v>
      </c>
      <c r="E9" s="60">
        <v>4.55</v>
      </c>
      <c r="F9" s="9">
        <f t="shared" si="0"/>
        <v>0</v>
      </c>
      <c r="G9" s="91" t="s">
        <v>7</v>
      </c>
    </row>
    <row r="10" spans="1:7" s="3" customFormat="1" ht="39.950000000000003" customHeight="1">
      <c r="A10" s="93" t="s">
        <v>7</v>
      </c>
      <c r="B10" s="94" t="s">
        <v>7</v>
      </c>
      <c r="C10" s="94" t="s">
        <v>7</v>
      </c>
      <c r="D10" s="59" t="s">
        <v>174</v>
      </c>
      <c r="E10" s="60">
        <v>3.25</v>
      </c>
      <c r="F10" s="9">
        <f t="shared" si="0"/>
        <v>0</v>
      </c>
      <c r="G10" s="91" t="s">
        <v>7</v>
      </c>
    </row>
    <row r="11" spans="1:7" s="3" customFormat="1" ht="39.950000000000003" customHeight="1">
      <c r="A11" s="93" t="s">
        <v>7</v>
      </c>
      <c r="B11" s="94" t="s">
        <v>7</v>
      </c>
      <c r="C11" s="94" t="s">
        <v>7</v>
      </c>
      <c r="D11" s="59" t="s">
        <v>175</v>
      </c>
      <c r="E11" s="60">
        <v>3.25</v>
      </c>
      <c r="F11" s="9">
        <f t="shared" si="0"/>
        <v>0</v>
      </c>
      <c r="G11" s="91" t="s">
        <v>7</v>
      </c>
    </row>
    <row r="12" spans="1:7" s="3" customFormat="1" ht="39.950000000000003" customHeight="1">
      <c r="A12" s="93" t="s">
        <v>7</v>
      </c>
      <c r="B12" s="94" t="s">
        <v>7</v>
      </c>
      <c r="C12" s="94" t="s">
        <v>7</v>
      </c>
      <c r="D12" s="59" t="s">
        <v>297</v>
      </c>
      <c r="E12" s="60">
        <v>1.3</v>
      </c>
      <c r="F12" s="9">
        <f t="shared" si="0"/>
        <v>0</v>
      </c>
      <c r="G12" s="91" t="s">
        <v>7</v>
      </c>
    </row>
    <row r="13" spans="1:7" s="3" customFormat="1" ht="39.950000000000003" customHeight="1">
      <c r="A13" s="93" t="s">
        <v>7</v>
      </c>
      <c r="B13" s="94" t="s">
        <v>7</v>
      </c>
      <c r="C13" s="94" t="s">
        <v>7</v>
      </c>
      <c r="D13" s="59" t="s">
        <v>152</v>
      </c>
      <c r="E13" s="60">
        <v>7.0000000000000007E-2</v>
      </c>
      <c r="F13" s="9">
        <f t="shared" si="0"/>
        <v>0</v>
      </c>
      <c r="G13" s="91" t="s">
        <v>7</v>
      </c>
    </row>
    <row r="14" spans="1:7" s="3" customFormat="1" ht="39.950000000000003" customHeight="1">
      <c r="A14" s="93" t="s">
        <v>7</v>
      </c>
      <c r="B14" s="94" t="s">
        <v>153</v>
      </c>
      <c r="C14" s="58" t="s">
        <v>154</v>
      </c>
      <c r="D14" s="59" t="s">
        <v>150</v>
      </c>
      <c r="E14" s="60">
        <v>35.75</v>
      </c>
      <c r="F14" s="9">
        <f t="shared" si="0"/>
        <v>0</v>
      </c>
      <c r="G14" s="61" t="s">
        <v>185</v>
      </c>
    </row>
    <row r="15" spans="1:7" s="3" customFormat="1" ht="39.950000000000003" customHeight="1">
      <c r="A15" s="93" t="s">
        <v>7</v>
      </c>
      <c r="B15" s="94" t="s">
        <v>7</v>
      </c>
      <c r="C15" s="94" t="s">
        <v>298</v>
      </c>
      <c r="D15" s="59" t="s">
        <v>299</v>
      </c>
      <c r="E15" s="60">
        <v>1.95</v>
      </c>
      <c r="F15" s="9">
        <f t="shared" si="0"/>
        <v>0</v>
      </c>
      <c r="G15" s="91" t="s">
        <v>308</v>
      </c>
    </row>
    <row r="16" spans="1:7" s="3" customFormat="1" ht="39.950000000000003" customHeight="1">
      <c r="A16" s="93" t="s">
        <v>7</v>
      </c>
      <c r="B16" s="94" t="s">
        <v>7</v>
      </c>
      <c r="C16" s="94" t="s">
        <v>7</v>
      </c>
      <c r="D16" s="59" t="s">
        <v>158</v>
      </c>
      <c r="E16" s="60">
        <v>1.3</v>
      </c>
      <c r="F16" s="9">
        <f t="shared" si="0"/>
        <v>0</v>
      </c>
      <c r="G16" s="91" t="s">
        <v>7</v>
      </c>
    </row>
    <row r="17" spans="1:7" s="3" customFormat="1" ht="39.950000000000003" customHeight="1">
      <c r="A17" s="93" t="s">
        <v>7</v>
      </c>
      <c r="B17" s="94" t="s">
        <v>7</v>
      </c>
      <c r="C17" s="94" t="s">
        <v>7</v>
      </c>
      <c r="D17" s="59" t="s">
        <v>159</v>
      </c>
      <c r="E17" s="60">
        <v>0.65</v>
      </c>
      <c r="F17" s="9">
        <f t="shared" si="0"/>
        <v>0</v>
      </c>
      <c r="G17" s="91" t="s">
        <v>7</v>
      </c>
    </row>
    <row r="18" spans="1:7" s="3" customFormat="1" ht="39.950000000000003" customHeight="1">
      <c r="A18" s="93" t="s">
        <v>7</v>
      </c>
      <c r="B18" s="94" t="s">
        <v>7</v>
      </c>
      <c r="C18" s="94" t="s">
        <v>7</v>
      </c>
      <c r="D18" s="59" t="s">
        <v>300</v>
      </c>
      <c r="E18" s="60">
        <v>0.65</v>
      </c>
      <c r="F18" s="9">
        <f t="shared" si="0"/>
        <v>0</v>
      </c>
      <c r="G18" s="91" t="s">
        <v>7</v>
      </c>
    </row>
    <row r="19" spans="1:7" s="3" customFormat="1" ht="39.950000000000003" customHeight="1">
      <c r="A19" s="93" t="s">
        <v>7</v>
      </c>
      <c r="B19" s="94" t="s">
        <v>7</v>
      </c>
      <c r="C19" s="94" t="s">
        <v>7</v>
      </c>
      <c r="D19" s="59" t="s">
        <v>301</v>
      </c>
      <c r="E19" s="60">
        <v>0.33</v>
      </c>
      <c r="F19" s="9">
        <f t="shared" si="0"/>
        <v>0</v>
      </c>
      <c r="G19" s="91" t="s">
        <v>7</v>
      </c>
    </row>
    <row r="20" spans="1:7" s="3" customFormat="1" ht="39.950000000000003" customHeight="1">
      <c r="A20" s="93" t="s">
        <v>7</v>
      </c>
      <c r="B20" s="94" t="s">
        <v>7</v>
      </c>
      <c r="C20" s="94" t="s">
        <v>7</v>
      </c>
      <c r="D20" s="59" t="s">
        <v>160</v>
      </c>
      <c r="E20" s="60">
        <v>0.13</v>
      </c>
      <c r="F20" s="9">
        <f t="shared" si="0"/>
        <v>0</v>
      </c>
      <c r="G20" s="91" t="s">
        <v>7</v>
      </c>
    </row>
    <row r="21" spans="1:7" s="3" customFormat="1" ht="39.950000000000003" customHeight="1">
      <c r="A21" s="93" t="s">
        <v>7</v>
      </c>
      <c r="B21" s="94" t="s">
        <v>7</v>
      </c>
      <c r="C21" s="94" t="s">
        <v>302</v>
      </c>
      <c r="D21" s="59" t="s">
        <v>279</v>
      </c>
      <c r="E21" s="60">
        <v>26</v>
      </c>
      <c r="F21" s="9">
        <f t="shared" si="0"/>
        <v>0</v>
      </c>
      <c r="G21" s="91" t="s">
        <v>309</v>
      </c>
    </row>
    <row r="22" spans="1:7" s="3" customFormat="1" ht="39.950000000000003" customHeight="1">
      <c r="A22" s="93" t="s">
        <v>7</v>
      </c>
      <c r="B22" s="94" t="s">
        <v>7</v>
      </c>
      <c r="C22" s="94" t="s">
        <v>7</v>
      </c>
      <c r="D22" s="59" t="s">
        <v>165</v>
      </c>
      <c r="E22" s="60">
        <v>3.25</v>
      </c>
      <c r="F22" s="9">
        <f t="shared" si="0"/>
        <v>0</v>
      </c>
      <c r="G22" s="91" t="s">
        <v>7</v>
      </c>
    </row>
    <row r="23" spans="1:7" s="3" customFormat="1" ht="39.950000000000003" customHeight="1">
      <c r="A23" s="93" t="s">
        <v>7</v>
      </c>
      <c r="B23" s="94" t="s">
        <v>7</v>
      </c>
      <c r="C23" s="94" t="s">
        <v>7</v>
      </c>
      <c r="D23" s="59" t="s">
        <v>169</v>
      </c>
      <c r="E23" s="60">
        <v>3.25</v>
      </c>
      <c r="F23" s="9">
        <f t="shared" si="0"/>
        <v>0</v>
      </c>
      <c r="G23" s="91" t="s">
        <v>7</v>
      </c>
    </row>
    <row r="24" spans="1:7" s="3" customFormat="1" ht="39.950000000000003" customHeight="1">
      <c r="A24" s="93" t="s">
        <v>7</v>
      </c>
      <c r="B24" s="94" t="s">
        <v>7</v>
      </c>
      <c r="C24" s="94" t="s">
        <v>7</v>
      </c>
      <c r="D24" s="59" t="s">
        <v>286</v>
      </c>
      <c r="E24" s="60">
        <v>1.95</v>
      </c>
      <c r="F24" s="9">
        <f t="shared" si="0"/>
        <v>0</v>
      </c>
      <c r="G24" s="91" t="s">
        <v>7</v>
      </c>
    </row>
    <row r="25" spans="1:7" s="3" customFormat="1" ht="39.950000000000003" customHeight="1">
      <c r="A25" s="93" t="s">
        <v>7</v>
      </c>
      <c r="B25" s="94" t="s">
        <v>7</v>
      </c>
      <c r="C25" s="94" t="s">
        <v>7</v>
      </c>
      <c r="D25" s="59" t="s">
        <v>232</v>
      </c>
      <c r="E25" s="60">
        <v>1.3</v>
      </c>
      <c r="F25" s="9">
        <f t="shared" si="0"/>
        <v>0</v>
      </c>
      <c r="G25" s="91" t="s">
        <v>7</v>
      </c>
    </row>
    <row r="26" spans="1:7" s="3" customFormat="1" ht="39.950000000000003" customHeight="1">
      <c r="A26" s="93" t="s">
        <v>7</v>
      </c>
      <c r="B26" s="94" t="s">
        <v>7</v>
      </c>
      <c r="C26" s="94" t="s">
        <v>7</v>
      </c>
      <c r="D26" s="59" t="s">
        <v>167</v>
      </c>
      <c r="E26" s="60">
        <v>1.3</v>
      </c>
      <c r="F26" s="9">
        <f t="shared" si="0"/>
        <v>0</v>
      </c>
      <c r="G26" s="91" t="s">
        <v>7</v>
      </c>
    </row>
    <row r="27" spans="1:7" s="3" customFormat="1" ht="39.950000000000003" customHeight="1">
      <c r="A27" s="93" t="s">
        <v>7</v>
      </c>
      <c r="B27" s="94" t="s">
        <v>7</v>
      </c>
      <c r="C27" s="94" t="s">
        <v>7</v>
      </c>
      <c r="D27" s="59" t="s">
        <v>171</v>
      </c>
      <c r="E27" s="60">
        <v>0.65</v>
      </c>
      <c r="F27" s="9">
        <f t="shared" si="0"/>
        <v>0</v>
      </c>
      <c r="G27" s="91" t="s">
        <v>7</v>
      </c>
    </row>
    <row r="28" spans="1:7" s="3" customFormat="1" ht="39.950000000000003" customHeight="1">
      <c r="A28" s="93" t="s">
        <v>7</v>
      </c>
      <c r="B28" s="94" t="s">
        <v>7</v>
      </c>
      <c r="C28" s="94" t="s">
        <v>7</v>
      </c>
      <c r="D28" s="59" t="s">
        <v>172</v>
      </c>
      <c r="E28" s="60">
        <v>0.65</v>
      </c>
      <c r="F28" s="9">
        <f t="shared" si="0"/>
        <v>0</v>
      </c>
      <c r="G28" s="91" t="s">
        <v>7</v>
      </c>
    </row>
    <row r="29" spans="1:7" s="3" customFormat="1" ht="39.950000000000003" customHeight="1">
      <c r="A29" s="93" t="s">
        <v>7</v>
      </c>
      <c r="B29" s="94" t="s">
        <v>7</v>
      </c>
      <c r="C29" s="94" t="s">
        <v>7</v>
      </c>
      <c r="D29" s="59" t="s">
        <v>157</v>
      </c>
      <c r="E29" s="60">
        <v>0.65</v>
      </c>
      <c r="F29" s="9">
        <f t="shared" si="0"/>
        <v>0</v>
      </c>
      <c r="G29" s="91" t="s">
        <v>7</v>
      </c>
    </row>
    <row r="30" spans="1:7" s="3" customFormat="1" ht="39.950000000000003" customHeight="1">
      <c r="A30" s="93" t="s">
        <v>7</v>
      </c>
      <c r="B30" s="94" t="s">
        <v>7</v>
      </c>
      <c r="C30" s="94" t="s">
        <v>7</v>
      </c>
      <c r="D30" s="59" t="s">
        <v>199</v>
      </c>
      <c r="E30" s="60">
        <v>0.33</v>
      </c>
      <c r="F30" s="9">
        <f t="shared" si="0"/>
        <v>0</v>
      </c>
      <c r="G30" s="91" t="s">
        <v>7</v>
      </c>
    </row>
    <row r="31" spans="1:7" s="3" customFormat="1" ht="39.950000000000003" customHeight="1">
      <c r="A31" s="93" t="s">
        <v>7</v>
      </c>
      <c r="B31" s="94" t="s">
        <v>7</v>
      </c>
      <c r="C31" s="94" t="s">
        <v>303</v>
      </c>
      <c r="D31" s="59" t="s">
        <v>304</v>
      </c>
      <c r="E31" s="60">
        <v>22.75</v>
      </c>
      <c r="F31" s="9">
        <f t="shared" si="0"/>
        <v>0</v>
      </c>
      <c r="G31" s="91" t="s">
        <v>310</v>
      </c>
    </row>
    <row r="32" spans="1:7" s="3" customFormat="1" ht="39.950000000000003" customHeight="1">
      <c r="A32" s="93" t="s">
        <v>7</v>
      </c>
      <c r="B32" s="94" t="s">
        <v>7</v>
      </c>
      <c r="C32" s="94" t="s">
        <v>7</v>
      </c>
      <c r="D32" s="59" t="s">
        <v>218</v>
      </c>
      <c r="E32" s="60">
        <v>1.3</v>
      </c>
      <c r="F32" s="9">
        <f t="shared" si="0"/>
        <v>0</v>
      </c>
      <c r="G32" s="91" t="s">
        <v>7</v>
      </c>
    </row>
    <row r="33" spans="1:7" s="3" customFormat="1" ht="39.950000000000003" customHeight="1">
      <c r="A33" s="93" t="s">
        <v>7</v>
      </c>
      <c r="B33" s="94" t="s">
        <v>7</v>
      </c>
      <c r="C33" s="94" t="s">
        <v>7</v>
      </c>
      <c r="D33" s="59" t="s">
        <v>171</v>
      </c>
      <c r="E33" s="60">
        <v>0.33</v>
      </c>
      <c r="F33" s="9">
        <f t="shared" si="0"/>
        <v>0</v>
      </c>
      <c r="G33" s="91" t="s">
        <v>7</v>
      </c>
    </row>
    <row r="34" spans="1:7" s="3" customFormat="1" ht="39.950000000000003" customHeight="1">
      <c r="A34" s="93" t="s">
        <v>7</v>
      </c>
      <c r="B34" s="94" t="s">
        <v>7</v>
      </c>
      <c r="C34" s="94" t="s">
        <v>7</v>
      </c>
      <c r="D34" s="59" t="s">
        <v>172</v>
      </c>
      <c r="E34" s="60">
        <v>0.33</v>
      </c>
      <c r="F34" s="9">
        <f t="shared" si="0"/>
        <v>0</v>
      </c>
      <c r="G34" s="91" t="s">
        <v>7</v>
      </c>
    </row>
    <row r="35" spans="1:7" s="3" customFormat="1" ht="39.950000000000003" customHeight="1">
      <c r="A35" s="93" t="s">
        <v>7</v>
      </c>
      <c r="B35" s="94" t="s">
        <v>7</v>
      </c>
      <c r="C35" s="94" t="s">
        <v>7</v>
      </c>
      <c r="D35" s="59" t="s">
        <v>242</v>
      </c>
      <c r="E35" s="60">
        <v>0.33</v>
      </c>
      <c r="F35" s="9">
        <f t="shared" si="0"/>
        <v>0</v>
      </c>
      <c r="G35" s="91" t="s">
        <v>7</v>
      </c>
    </row>
    <row r="36" spans="1:7" s="3" customFormat="1" ht="39.950000000000003" customHeight="1">
      <c r="A36" s="93" t="s">
        <v>7</v>
      </c>
      <c r="B36" s="94" t="s">
        <v>7</v>
      </c>
      <c r="C36" s="58" t="s">
        <v>243</v>
      </c>
      <c r="D36" s="59" t="s">
        <v>244</v>
      </c>
      <c r="E36" s="60">
        <v>13</v>
      </c>
      <c r="F36" s="9">
        <f t="shared" si="0"/>
        <v>0</v>
      </c>
      <c r="G36" s="61" t="s">
        <v>189</v>
      </c>
    </row>
    <row r="37" spans="1:7" s="3" customFormat="1" ht="39.950000000000003" customHeight="1">
      <c r="A37" s="93" t="s">
        <v>7</v>
      </c>
      <c r="B37" s="94" t="s">
        <v>179</v>
      </c>
      <c r="C37" s="58" t="s">
        <v>305</v>
      </c>
      <c r="D37" s="59" t="s">
        <v>306</v>
      </c>
      <c r="E37" s="60">
        <v>32.5</v>
      </c>
      <c r="F37" s="9">
        <f t="shared" si="0"/>
        <v>0</v>
      </c>
      <c r="G37" s="61" t="s">
        <v>189</v>
      </c>
    </row>
    <row r="38" spans="1:7" s="3" customFormat="1" ht="39.950000000000003" customHeight="1">
      <c r="A38" s="93" t="s">
        <v>7</v>
      </c>
      <c r="B38" s="94" t="s">
        <v>7</v>
      </c>
      <c r="C38" s="58" t="s">
        <v>182</v>
      </c>
      <c r="D38" s="59" t="s">
        <v>183</v>
      </c>
      <c r="E38" s="60">
        <v>97.5</v>
      </c>
      <c r="F38" s="9">
        <f t="shared" si="0"/>
        <v>0</v>
      </c>
      <c r="G38" s="61" t="s">
        <v>189</v>
      </c>
    </row>
    <row r="39" spans="1:7" ht="39.950000000000003" customHeight="1">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8"/>
    <mergeCell ref="B7:B13"/>
    <mergeCell ref="C7:C13"/>
    <mergeCell ref="B14:B36"/>
    <mergeCell ref="C15:C20"/>
    <mergeCell ref="C21:C30"/>
    <mergeCell ref="C31:C35"/>
    <mergeCell ref="B37:B38"/>
    <mergeCell ref="G7:G13"/>
    <mergeCell ref="G15:G20"/>
    <mergeCell ref="G21:G30"/>
    <mergeCell ref="G31:G35"/>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showGridLines="0" view="pageBreakPreview" topLeftCell="A3" zoomScale="70" zoomScaleNormal="70" zoomScaleSheetLayoutView="70" workbookViewId="0">
      <selection activeCell="E8" sqref="E8"/>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311</v>
      </c>
      <c r="B7" s="94" t="s">
        <v>149</v>
      </c>
      <c r="C7" s="94" t="s">
        <v>312</v>
      </c>
      <c r="D7" s="59" t="s">
        <v>198</v>
      </c>
      <c r="E7" s="60">
        <v>13</v>
      </c>
      <c r="F7" s="9">
        <f>$C$3*E7</f>
        <v>0</v>
      </c>
      <c r="G7" s="91" t="s">
        <v>322</v>
      </c>
    </row>
    <row r="8" spans="1:7" s="3" customFormat="1" ht="39.950000000000003" customHeight="1">
      <c r="A8" s="93" t="s">
        <v>7</v>
      </c>
      <c r="B8" s="94" t="s">
        <v>7</v>
      </c>
      <c r="C8" s="94" t="s">
        <v>7</v>
      </c>
      <c r="D8" s="59" t="s">
        <v>150</v>
      </c>
      <c r="E8" s="60">
        <v>13</v>
      </c>
      <c r="F8" s="9">
        <f t="shared" ref="F8:F42" si="0">$C$3*E8</f>
        <v>0</v>
      </c>
      <c r="G8" s="91" t="s">
        <v>7</v>
      </c>
    </row>
    <row r="9" spans="1:7" s="3" customFormat="1" ht="39.950000000000003" customHeight="1">
      <c r="A9" s="93" t="s">
        <v>7</v>
      </c>
      <c r="B9" s="94" t="s">
        <v>7</v>
      </c>
      <c r="C9" s="94" t="s">
        <v>7</v>
      </c>
      <c r="D9" s="59" t="s">
        <v>172</v>
      </c>
      <c r="E9" s="60">
        <v>0.2</v>
      </c>
      <c r="F9" s="9">
        <f t="shared" si="0"/>
        <v>0</v>
      </c>
      <c r="G9" s="91" t="s">
        <v>7</v>
      </c>
    </row>
    <row r="10" spans="1:7" s="3" customFormat="1" ht="39.950000000000003" customHeight="1">
      <c r="A10" s="93" t="s">
        <v>7</v>
      </c>
      <c r="B10" s="94" t="s">
        <v>7</v>
      </c>
      <c r="C10" s="94" t="s">
        <v>7</v>
      </c>
      <c r="D10" s="59" t="s">
        <v>152</v>
      </c>
      <c r="E10" s="60">
        <v>7.0000000000000007E-2</v>
      </c>
      <c r="F10" s="9">
        <f t="shared" si="0"/>
        <v>0</v>
      </c>
      <c r="G10" s="91" t="s">
        <v>7</v>
      </c>
    </row>
    <row r="11" spans="1:7" s="3" customFormat="1" ht="39.950000000000003" customHeight="1">
      <c r="A11" s="93" t="s">
        <v>7</v>
      </c>
      <c r="B11" s="94" t="s">
        <v>153</v>
      </c>
      <c r="C11" s="58" t="s">
        <v>154</v>
      </c>
      <c r="D11" s="59" t="s">
        <v>150</v>
      </c>
      <c r="E11" s="60">
        <v>35.75</v>
      </c>
      <c r="F11" s="9">
        <f t="shared" si="0"/>
        <v>0</v>
      </c>
      <c r="G11" s="61" t="s">
        <v>185</v>
      </c>
    </row>
    <row r="12" spans="1:7" s="3" customFormat="1" ht="39.950000000000003" customHeight="1">
      <c r="A12" s="93" t="s">
        <v>7</v>
      </c>
      <c r="B12" s="94" t="s">
        <v>7</v>
      </c>
      <c r="C12" s="94" t="s">
        <v>313</v>
      </c>
      <c r="D12" s="59" t="s">
        <v>314</v>
      </c>
      <c r="E12" s="60">
        <v>13</v>
      </c>
      <c r="F12" s="9">
        <f t="shared" si="0"/>
        <v>0</v>
      </c>
      <c r="G12" s="91" t="s">
        <v>323</v>
      </c>
    </row>
    <row r="13" spans="1:7" s="3" customFormat="1" ht="39.950000000000003" customHeight="1">
      <c r="A13" s="93" t="s">
        <v>7</v>
      </c>
      <c r="B13" s="94" t="s">
        <v>7</v>
      </c>
      <c r="C13" s="94" t="s">
        <v>7</v>
      </c>
      <c r="D13" s="59" t="s">
        <v>261</v>
      </c>
      <c r="E13" s="60">
        <v>4.55</v>
      </c>
      <c r="F13" s="9">
        <f t="shared" si="0"/>
        <v>0</v>
      </c>
      <c r="G13" s="91" t="s">
        <v>7</v>
      </c>
    </row>
    <row r="14" spans="1:7" s="3" customFormat="1" ht="39.950000000000003" customHeight="1">
      <c r="A14" s="93" t="s">
        <v>7</v>
      </c>
      <c r="B14" s="94" t="s">
        <v>7</v>
      </c>
      <c r="C14" s="94" t="s">
        <v>7</v>
      </c>
      <c r="D14" s="59" t="s">
        <v>176</v>
      </c>
      <c r="E14" s="60">
        <v>1.3</v>
      </c>
      <c r="F14" s="9">
        <f t="shared" si="0"/>
        <v>0</v>
      </c>
      <c r="G14" s="91" t="s">
        <v>7</v>
      </c>
    </row>
    <row r="15" spans="1:7" s="3" customFormat="1" ht="39.950000000000003" customHeight="1">
      <c r="A15" s="93" t="s">
        <v>7</v>
      </c>
      <c r="B15" s="94" t="s">
        <v>7</v>
      </c>
      <c r="C15" s="94" t="s">
        <v>7</v>
      </c>
      <c r="D15" s="59" t="s">
        <v>160</v>
      </c>
      <c r="E15" s="60">
        <v>0.65</v>
      </c>
      <c r="F15" s="9">
        <f t="shared" si="0"/>
        <v>0</v>
      </c>
      <c r="G15" s="91" t="s">
        <v>7</v>
      </c>
    </row>
    <row r="16" spans="1:7" s="3" customFormat="1" ht="39.950000000000003" customHeight="1">
      <c r="A16" s="93" t="s">
        <v>7</v>
      </c>
      <c r="B16" s="94" t="s">
        <v>7</v>
      </c>
      <c r="C16" s="94" t="s">
        <v>7</v>
      </c>
      <c r="D16" s="59" t="s">
        <v>171</v>
      </c>
      <c r="E16" s="60">
        <v>0.65</v>
      </c>
      <c r="F16" s="9">
        <f t="shared" si="0"/>
        <v>0</v>
      </c>
      <c r="G16" s="91" t="s">
        <v>7</v>
      </c>
    </row>
    <row r="17" spans="1:7" s="3" customFormat="1" ht="39.950000000000003" customHeight="1">
      <c r="A17" s="93" t="s">
        <v>7</v>
      </c>
      <c r="B17" s="94" t="s">
        <v>7</v>
      </c>
      <c r="C17" s="94" t="s">
        <v>7</v>
      </c>
      <c r="D17" s="59" t="s">
        <v>159</v>
      </c>
      <c r="E17" s="60">
        <v>0.65</v>
      </c>
      <c r="F17" s="9">
        <f t="shared" si="0"/>
        <v>0</v>
      </c>
      <c r="G17" s="91" t="s">
        <v>7</v>
      </c>
    </row>
    <row r="18" spans="1:7" s="3" customFormat="1" ht="39.950000000000003" customHeight="1">
      <c r="A18" s="93" t="s">
        <v>7</v>
      </c>
      <c r="B18" s="94" t="s">
        <v>7</v>
      </c>
      <c r="C18" s="94" t="s">
        <v>7</v>
      </c>
      <c r="D18" s="59" t="s">
        <v>315</v>
      </c>
      <c r="E18" s="60">
        <v>0.65</v>
      </c>
      <c r="F18" s="9">
        <f t="shared" si="0"/>
        <v>0</v>
      </c>
      <c r="G18" s="91" t="s">
        <v>7</v>
      </c>
    </row>
    <row r="19" spans="1:7" s="3" customFormat="1" ht="39.950000000000003" customHeight="1">
      <c r="A19" s="93" t="s">
        <v>7</v>
      </c>
      <c r="B19" s="94" t="s">
        <v>7</v>
      </c>
      <c r="C19" s="94" t="s">
        <v>7</v>
      </c>
      <c r="D19" s="59" t="s">
        <v>172</v>
      </c>
      <c r="E19" s="60">
        <v>0.33</v>
      </c>
      <c r="F19" s="9">
        <f t="shared" si="0"/>
        <v>0</v>
      </c>
      <c r="G19" s="91" t="s">
        <v>7</v>
      </c>
    </row>
    <row r="20" spans="1:7" s="3" customFormat="1" ht="39.950000000000003" customHeight="1">
      <c r="A20" s="93" t="s">
        <v>7</v>
      </c>
      <c r="B20" s="94" t="s">
        <v>7</v>
      </c>
      <c r="C20" s="94" t="s">
        <v>316</v>
      </c>
      <c r="D20" s="59" t="s">
        <v>317</v>
      </c>
      <c r="E20" s="60">
        <v>26</v>
      </c>
      <c r="F20" s="9">
        <f t="shared" si="0"/>
        <v>0</v>
      </c>
      <c r="G20" s="91" t="s">
        <v>324</v>
      </c>
    </row>
    <row r="21" spans="1:7" s="3" customFormat="1" ht="39.950000000000003" customHeight="1">
      <c r="A21" s="93" t="s">
        <v>7</v>
      </c>
      <c r="B21" s="94" t="s">
        <v>7</v>
      </c>
      <c r="C21" s="94" t="s">
        <v>7</v>
      </c>
      <c r="D21" s="59" t="s">
        <v>174</v>
      </c>
      <c r="E21" s="60">
        <v>3.25</v>
      </c>
      <c r="F21" s="9">
        <f t="shared" si="0"/>
        <v>0</v>
      </c>
      <c r="G21" s="91" t="s">
        <v>7</v>
      </c>
    </row>
    <row r="22" spans="1:7" s="3" customFormat="1" ht="39.950000000000003" customHeight="1">
      <c r="A22" s="93" t="s">
        <v>7</v>
      </c>
      <c r="B22" s="94" t="s">
        <v>7</v>
      </c>
      <c r="C22" s="94" t="s">
        <v>7</v>
      </c>
      <c r="D22" s="59" t="s">
        <v>175</v>
      </c>
      <c r="E22" s="60">
        <v>3.25</v>
      </c>
      <c r="F22" s="9">
        <f t="shared" si="0"/>
        <v>0</v>
      </c>
      <c r="G22" s="91" t="s">
        <v>7</v>
      </c>
    </row>
    <row r="23" spans="1:7" s="3" customFormat="1" ht="39.950000000000003" customHeight="1">
      <c r="A23" s="93" t="s">
        <v>7</v>
      </c>
      <c r="B23" s="94" t="s">
        <v>7</v>
      </c>
      <c r="C23" s="94" t="s">
        <v>7</v>
      </c>
      <c r="D23" s="59" t="s">
        <v>176</v>
      </c>
      <c r="E23" s="60">
        <v>3.25</v>
      </c>
      <c r="F23" s="9">
        <f t="shared" si="0"/>
        <v>0</v>
      </c>
      <c r="G23" s="91" t="s">
        <v>7</v>
      </c>
    </row>
    <row r="24" spans="1:7" s="3" customFormat="1" ht="39.950000000000003" customHeight="1">
      <c r="A24" s="93" t="s">
        <v>7</v>
      </c>
      <c r="B24" s="94" t="s">
        <v>7</v>
      </c>
      <c r="C24" s="94" t="s">
        <v>7</v>
      </c>
      <c r="D24" s="59" t="s">
        <v>167</v>
      </c>
      <c r="E24" s="60">
        <v>2.6</v>
      </c>
      <c r="F24" s="9">
        <f t="shared" si="0"/>
        <v>0</v>
      </c>
      <c r="G24" s="91" t="s">
        <v>7</v>
      </c>
    </row>
    <row r="25" spans="1:7" s="3" customFormat="1" ht="39.950000000000003" customHeight="1">
      <c r="A25" s="93" t="s">
        <v>7</v>
      </c>
      <c r="B25" s="94" t="s">
        <v>7</v>
      </c>
      <c r="C25" s="94" t="s">
        <v>7</v>
      </c>
      <c r="D25" s="59" t="s">
        <v>164</v>
      </c>
      <c r="E25" s="60">
        <v>1.95</v>
      </c>
      <c r="F25" s="9">
        <f t="shared" si="0"/>
        <v>0</v>
      </c>
      <c r="G25" s="91" t="s">
        <v>7</v>
      </c>
    </row>
    <row r="26" spans="1:7" s="3" customFormat="1" ht="39.950000000000003" customHeight="1">
      <c r="A26" s="93" t="s">
        <v>7</v>
      </c>
      <c r="B26" s="94" t="s">
        <v>7</v>
      </c>
      <c r="C26" s="94" t="s">
        <v>7</v>
      </c>
      <c r="D26" s="59" t="s">
        <v>171</v>
      </c>
      <c r="E26" s="60">
        <v>0.65</v>
      </c>
      <c r="F26" s="9">
        <f t="shared" si="0"/>
        <v>0</v>
      </c>
      <c r="G26" s="91" t="s">
        <v>7</v>
      </c>
    </row>
    <row r="27" spans="1:7" s="3" customFormat="1" ht="39.950000000000003" customHeight="1">
      <c r="A27" s="93" t="s">
        <v>7</v>
      </c>
      <c r="B27" s="94" t="s">
        <v>7</v>
      </c>
      <c r="C27" s="94" t="s">
        <v>7</v>
      </c>
      <c r="D27" s="59" t="s">
        <v>172</v>
      </c>
      <c r="E27" s="60">
        <v>0.65</v>
      </c>
      <c r="F27" s="9">
        <f t="shared" si="0"/>
        <v>0</v>
      </c>
      <c r="G27" s="91" t="s">
        <v>7</v>
      </c>
    </row>
    <row r="28" spans="1:7" s="3" customFormat="1" ht="39.950000000000003" customHeight="1">
      <c r="A28" s="93" t="s">
        <v>7</v>
      </c>
      <c r="B28" s="94" t="s">
        <v>7</v>
      </c>
      <c r="C28" s="94" t="s">
        <v>7</v>
      </c>
      <c r="D28" s="59" t="s">
        <v>215</v>
      </c>
      <c r="E28" s="60">
        <v>7.0000000000000007E-2</v>
      </c>
      <c r="F28" s="9">
        <f t="shared" si="0"/>
        <v>0</v>
      </c>
      <c r="G28" s="91" t="s">
        <v>7</v>
      </c>
    </row>
    <row r="29" spans="1:7" s="3" customFormat="1" ht="39.950000000000003" customHeight="1">
      <c r="A29" s="93" t="s">
        <v>7</v>
      </c>
      <c r="B29" s="94" t="s">
        <v>7</v>
      </c>
      <c r="C29" s="94" t="s">
        <v>318</v>
      </c>
      <c r="D29" s="59" t="s">
        <v>319</v>
      </c>
      <c r="E29" s="60">
        <v>22.75</v>
      </c>
      <c r="F29" s="9">
        <f t="shared" si="0"/>
        <v>0</v>
      </c>
      <c r="G29" s="91" t="s">
        <v>325</v>
      </c>
    </row>
    <row r="30" spans="1:7" s="3" customFormat="1" ht="39.950000000000003" customHeight="1">
      <c r="A30" s="93" t="s">
        <v>7</v>
      </c>
      <c r="B30" s="94" t="s">
        <v>7</v>
      </c>
      <c r="C30" s="94" t="s">
        <v>7</v>
      </c>
      <c r="D30" s="59" t="s">
        <v>164</v>
      </c>
      <c r="E30" s="60">
        <v>1.3</v>
      </c>
      <c r="F30" s="9">
        <f t="shared" si="0"/>
        <v>0</v>
      </c>
      <c r="G30" s="91" t="s">
        <v>7</v>
      </c>
    </row>
    <row r="31" spans="1:7" s="3" customFormat="1" ht="39.950000000000003" customHeight="1">
      <c r="A31" s="93" t="s">
        <v>7</v>
      </c>
      <c r="B31" s="94" t="s">
        <v>7</v>
      </c>
      <c r="C31" s="94" t="s">
        <v>7</v>
      </c>
      <c r="D31" s="59" t="s">
        <v>166</v>
      </c>
      <c r="E31" s="60">
        <v>0.65</v>
      </c>
      <c r="F31" s="9">
        <f t="shared" si="0"/>
        <v>0</v>
      </c>
      <c r="G31" s="91" t="s">
        <v>7</v>
      </c>
    </row>
    <row r="32" spans="1:7" s="3" customFormat="1" ht="39.950000000000003" customHeight="1">
      <c r="A32" s="93" t="s">
        <v>7</v>
      </c>
      <c r="B32" s="94" t="s">
        <v>7</v>
      </c>
      <c r="C32" s="94" t="s">
        <v>7</v>
      </c>
      <c r="D32" s="59" t="s">
        <v>172</v>
      </c>
      <c r="E32" s="60">
        <v>0.33</v>
      </c>
      <c r="F32" s="9">
        <f t="shared" si="0"/>
        <v>0</v>
      </c>
      <c r="G32" s="91" t="s">
        <v>7</v>
      </c>
    </row>
    <row r="33" spans="1:7" s="3" customFormat="1" ht="39.950000000000003" customHeight="1">
      <c r="A33" s="93" t="s">
        <v>7</v>
      </c>
      <c r="B33" s="94" t="s">
        <v>7</v>
      </c>
      <c r="C33" s="94" t="s">
        <v>7</v>
      </c>
      <c r="D33" s="59" t="s">
        <v>199</v>
      </c>
      <c r="E33" s="60">
        <v>0.33</v>
      </c>
      <c r="F33" s="9">
        <f t="shared" si="0"/>
        <v>0</v>
      </c>
      <c r="G33" s="91" t="s">
        <v>7</v>
      </c>
    </row>
    <row r="34" spans="1:7" s="3" customFormat="1" ht="39.950000000000003" customHeight="1">
      <c r="A34" s="93" t="s">
        <v>7</v>
      </c>
      <c r="B34" s="94" t="s">
        <v>7</v>
      </c>
      <c r="C34" s="58" t="s">
        <v>177</v>
      </c>
      <c r="D34" s="59" t="s">
        <v>178</v>
      </c>
      <c r="E34" s="60">
        <v>13</v>
      </c>
      <c r="F34" s="9">
        <f t="shared" si="0"/>
        <v>0</v>
      </c>
      <c r="G34" s="61" t="s">
        <v>189</v>
      </c>
    </row>
    <row r="35" spans="1:7" s="3" customFormat="1" ht="39.950000000000003" customHeight="1">
      <c r="A35" s="93" t="s">
        <v>7</v>
      </c>
      <c r="B35" s="94" t="s">
        <v>179</v>
      </c>
      <c r="C35" s="94" t="s">
        <v>320</v>
      </c>
      <c r="D35" s="59" t="s">
        <v>213</v>
      </c>
      <c r="E35" s="60">
        <v>13</v>
      </c>
      <c r="F35" s="9">
        <f t="shared" si="0"/>
        <v>0</v>
      </c>
      <c r="G35" s="91" t="s">
        <v>326</v>
      </c>
    </row>
    <row r="36" spans="1:7" s="3" customFormat="1" ht="39.950000000000003" customHeight="1">
      <c r="A36" s="93" t="s">
        <v>7</v>
      </c>
      <c r="B36" s="94" t="s">
        <v>7</v>
      </c>
      <c r="C36" s="94" t="s">
        <v>7</v>
      </c>
      <c r="D36" s="59" t="s">
        <v>321</v>
      </c>
      <c r="E36" s="60">
        <v>3.25</v>
      </c>
      <c r="F36" s="9">
        <f t="shared" si="0"/>
        <v>0</v>
      </c>
      <c r="G36" s="91" t="s">
        <v>7</v>
      </c>
    </row>
    <row r="37" spans="1:7" s="3" customFormat="1" ht="39.950000000000003" customHeight="1">
      <c r="A37" s="93" t="s">
        <v>7</v>
      </c>
      <c r="B37" s="94" t="s">
        <v>7</v>
      </c>
      <c r="C37" s="94" t="s">
        <v>7</v>
      </c>
      <c r="D37" s="59" t="s">
        <v>164</v>
      </c>
      <c r="E37" s="60">
        <v>0.65</v>
      </c>
      <c r="F37" s="9">
        <f t="shared" si="0"/>
        <v>0</v>
      </c>
      <c r="G37" s="91" t="s">
        <v>7</v>
      </c>
    </row>
    <row r="38" spans="1:7" s="3" customFormat="1" ht="39.950000000000003" customHeight="1">
      <c r="A38" s="93" t="s">
        <v>7</v>
      </c>
      <c r="B38" s="94" t="s">
        <v>7</v>
      </c>
      <c r="C38" s="94" t="s">
        <v>7</v>
      </c>
      <c r="D38" s="59" t="s">
        <v>167</v>
      </c>
      <c r="E38" s="60">
        <v>0.65</v>
      </c>
      <c r="F38" s="9">
        <f t="shared" si="0"/>
        <v>0</v>
      </c>
      <c r="G38" s="91" t="s">
        <v>7</v>
      </c>
    </row>
    <row r="39" spans="1:7" s="3" customFormat="1" ht="39.950000000000003" customHeight="1">
      <c r="A39" s="93" t="s">
        <v>7</v>
      </c>
      <c r="B39" s="94" t="s">
        <v>7</v>
      </c>
      <c r="C39" s="94" t="s">
        <v>7</v>
      </c>
      <c r="D39" s="59" t="s">
        <v>166</v>
      </c>
      <c r="E39" s="60">
        <v>0.33</v>
      </c>
      <c r="F39" s="9">
        <f t="shared" si="0"/>
        <v>0</v>
      </c>
      <c r="G39" s="91" t="s">
        <v>7</v>
      </c>
    </row>
    <row r="40" spans="1:7" s="3" customFormat="1" ht="39.950000000000003" customHeight="1">
      <c r="A40" s="93" t="s">
        <v>7</v>
      </c>
      <c r="B40" s="94" t="s">
        <v>7</v>
      </c>
      <c r="C40" s="94" t="s">
        <v>7</v>
      </c>
      <c r="D40" s="59" t="s">
        <v>172</v>
      </c>
      <c r="E40" s="60">
        <v>0.33</v>
      </c>
      <c r="F40" s="9">
        <f t="shared" si="0"/>
        <v>0</v>
      </c>
      <c r="G40" s="91" t="s">
        <v>7</v>
      </c>
    </row>
    <row r="41" spans="1:7" s="3" customFormat="1" ht="39.950000000000003" customHeight="1">
      <c r="A41" s="93" t="s">
        <v>7</v>
      </c>
      <c r="B41" s="94" t="s">
        <v>7</v>
      </c>
      <c r="C41" s="94" t="s">
        <v>7</v>
      </c>
      <c r="D41" s="59" t="s">
        <v>242</v>
      </c>
      <c r="E41" s="60">
        <v>0.33</v>
      </c>
      <c r="F41" s="9">
        <f t="shared" si="0"/>
        <v>0</v>
      </c>
      <c r="G41" s="91" t="s">
        <v>7</v>
      </c>
    </row>
    <row r="42" spans="1:7" s="3" customFormat="1" ht="39.950000000000003" customHeight="1">
      <c r="A42" s="93" t="s">
        <v>7</v>
      </c>
      <c r="B42" s="94" t="s">
        <v>7</v>
      </c>
      <c r="C42" s="58" t="s">
        <v>182</v>
      </c>
      <c r="D42" s="59" t="s">
        <v>183</v>
      </c>
      <c r="E42" s="60">
        <v>97.5</v>
      </c>
      <c r="F42" s="9">
        <f t="shared" si="0"/>
        <v>0</v>
      </c>
      <c r="G42" s="61" t="s">
        <v>189</v>
      </c>
    </row>
    <row r="43" spans="1:7" ht="39.950000000000003" customHeight="1">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sheetData>
  <sheetProtection sheet="1" objects="1" scenarios="1" formatRows="0" insertRows="0" deleteRows="0"/>
  <mergeCells count="27">
    <mergeCell ref="A1:G1"/>
    <mergeCell ref="A2:C2"/>
    <mergeCell ref="D2:F2"/>
    <mergeCell ref="G2:G3"/>
    <mergeCell ref="A3:B3"/>
    <mergeCell ref="D3:F3"/>
    <mergeCell ref="G5:G6"/>
    <mergeCell ref="A7:A42"/>
    <mergeCell ref="B7:B10"/>
    <mergeCell ref="C7:C10"/>
    <mergeCell ref="B11:B34"/>
    <mergeCell ref="C12:C19"/>
    <mergeCell ref="C20:C28"/>
    <mergeCell ref="C29:C33"/>
    <mergeCell ref="B35:B42"/>
    <mergeCell ref="A5:A6"/>
    <mergeCell ref="B5:B6"/>
    <mergeCell ref="C5:C6"/>
    <mergeCell ref="D5:D6"/>
    <mergeCell ref="E5:E6"/>
    <mergeCell ref="F5:F6"/>
    <mergeCell ref="C35:C41"/>
    <mergeCell ref="G7:G10"/>
    <mergeCell ref="G12:G19"/>
    <mergeCell ref="G20:G28"/>
    <mergeCell ref="G29:G33"/>
    <mergeCell ref="G35:G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view="pageBreakPreview" topLeftCell="A10" zoomScale="70" zoomScaleNormal="70" zoomScaleSheetLayoutView="70" workbookViewId="0">
      <selection activeCell="G7" sqref="G7:G1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11" t="s">
        <v>5</v>
      </c>
      <c r="F5" s="95" t="s">
        <v>8</v>
      </c>
      <c r="G5" s="92" t="s">
        <v>10</v>
      </c>
    </row>
    <row r="6" spans="1:7" s="2" customFormat="1" ht="39.950000000000003" customHeight="1">
      <c r="A6" s="92"/>
      <c r="B6" s="92"/>
      <c r="C6" s="92"/>
      <c r="D6" s="92"/>
      <c r="E6" s="112"/>
      <c r="F6" s="96"/>
      <c r="G6" s="92"/>
    </row>
    <row r="7" spans="1:7" s="3" customFormat="1" ht="39.950000000000003" customHeight="1">
      <c r="A7" s="93" t="s">
        <v>327</v>
      </c>
      <c r="B7" s="94" t="s">
        <v>149</v>
      </c>
      <c r="C7" s="94" t="s">
        <v>62</v>
      </c>
      <c r="D7" s="59" t="s">
        <v>213</v>
      </c>
      <c r="E7" s="60">
        <v>13</v>
      </c>
      <c r="F7" s="9">
        <f>$C$3*E7</f>
        <v>0</v>
      </c>
      <c r="G7" s="91" t="s">
        <v>337</v>
      </c>
    </row>
    <row r="8" spans="1:7" s="3" customFormat="1" ht="39.950000000000003" customHeight="1">
      <c r="A8" s="93" t="s">
        <v>7</v>
      </c>
      <c r="B8" s="94" t="s">
        <v>7</v>
      </c>
      <c r="C8" s="94" t="s">
        <v>7</v>
      </c>
      <c r="D8" s="59" t="s">
        <v>328</v>
      </c>
      <c r="E8" s="60">
        <v>6.5</v>
      </c>
      <c r="F8" s="9">
        <f t="shared" ref="F8:F39" si="0">$C$3*E8</f>
        <v>0</v>
      </c>
      <c r="G8" s="91" t="s">
        <v>7</v>
      </c>
    </row>
    <row r="9" spans="1:7" s="3" customFormat="1" ht="39.950000000000003" customHeight="1">
      <c r="A9" s="93" t="s">
        <v>7</v>
      </c>
      <c r="B9" s="94" t="s">
        <v>7</v>
      </c>
      <c r="C9" s="94" t="s">
        <v>7</v>
      </c>
      <c r="D9" s="59" t="s">
        <v>174</v>
      </c>
      <c r="E9" s="60">
        <v>3.25</v>
      </c>
      <c r="F9" s="9">
        <f t="shared" si="0"/>
        <v>0</v>
      </c>
      <c r="G9" s="91" t="s">
        <v>7</v>
      </c>
    </row>
    <row r="10" spans="1:7" s="3" customFormat="1" ht="39.950000000000003" customHeight="1">
      <c r="A10" s="93" t="s">
        <v>7</v>
      </c>
      <c r="B10" s="94" t="s">
        <v>7</v>
      </c>
      <c r="C10" s="94" t="s">
        <v>7</v>
      </c>
      <c r="D10" s="59" t="s">
        <v>246</v>
      </c>
      <c r="E10" s="60">
        <v>3.25</v>
      </c>
      <c r="F10" s="9">
        <f t="shared" si="0"/>
        <v>0</v>
      </c>
      <c r="G10" s="91" t="s">
        <v>7</v>
      </c>
    </row>
    <row r="11" spans="1:7" s="3" customFormat="1" ht="39.950000000000003" customHeight="1">
      <c r="A11" s="93" t="s">
        <v>7</v>
      </c>
      <c r="B11" s="94" t="s">
        <v>7</v>
      </c>
      <c r="C11" s="94" t="s">
        <v>7</v>
      </c>
      <c r="D11" s="59" t="s">
        <v>152</v>
      </c>
      <c r="E11" s="60">
        <v>7.0000000000000007E-2</v>
      </c>
      <c r="F11" s="9">
        <f t="shared" si="0"/>
        <v>0</v>
      </c>
      <c r="G11" s="91" t="s">
        <v>7</v>
      </c>
    </row>
    <row r="12" spans="1:7" s="3" customFormat="1" ht="39.950000000000003" customHeight="1">
      <c r="A12" s="93" t="s">
        <v>7</v>
      </c>
      <c r="B12" s="94" t="s">
        <v>153</v>
      </c>
      <c r="C12" s="58" t="s">
        <v>154</v>
      </c>
      <c r="D12" s="59" t="s">
        <v>150</v>
      </c>
      <c r="E12" s="60">
        <v>35.75</v>
      </c>
      <c r="F12" s="9">
        <f t="shared" si="0"/>
        <v>0</v>
      </c>
      <c r="G12" s="61" t="s">
        <v>185</v>
      </c>
    </row>
    <row r="13" spans="1:7" s="3" customFormat="1" ht="39.950000000000003" customHeight="1">
      <c r="A13" s="93" t="s">
        <v>7</v>
      </c>
      <c r="B13" s="94" t="s">
        <v>7</v>
      </c>
      <c r="C13" s="94" t="s">
        <v>329</v>
      </c>
      <c r="D13" s="59" t="s">
        <v>195</v>
      </c>
      <c r="E13" s="60">
        <v>13</v>
      </c>
      <c r="F13" s="9">
        <f t="shared" si="0"/>
        <v>0</v>
      </c>
      <c r="G13" s="91" t="s">
        <v>338</v>
      </c>
    </row>
    <row r="14" spans="1:7" s="3" customFormat="1" ht="39.950000000000003" customHeight="1">
      <c r="A14" s="93" t="s">
        <v>7</v>
      </c>
      <c r="B14" s="94" t="s">
        <v>7</v>
      </c>
      <c r="C14" s="94" t="s">
        <v>7</v>
      </c>
      <c r="D14" s="59" t="s">
        <v>158</v>
      </c>
      <c r="E14" s="60">
        <v>1.3</v>
      </c>
      <c r="F14" s="9">
        <f t="shared" si="0"/>
        <v>0</v>
      </c>
      <c r="G14" s="91" t="s">
        <v>7</v>
      </c>
    </row>
    <row r="15" spans="1:7" s="3" customFormat="1" ht="39.950000000000003" customHeight="1">
      <c r="A15" s="93" t="s">
        <v>7</v>
      </c>
      <c r="B15" s="94" t="s">
        <v>7</v>
      </c>
      <c r="C15" s="94" t="s">
        <v>7</v>
      </c>
      <c r="D15" s="59" t="s">
        <v>159</v>
      </c>
      <c r="E15" s="60">
        <v>1.3</v>
      </c>
      <c r="F15" s="9">
        <f t="shared" si="0"/>
        <v>0</v>
      </c>
      <c r="G15" s="91" t="s">
        <v>7</v>
      </c>
    </row>
    <row r="16" spans="1:7" s="3" customFormat="1" ht="39.950000000000003" customHeight="1">
      <c r="A16" s="93" t="s">
        <v>7</v>
      </c>
      <c r="B16" s="94" t="s">
        <v>7</v>
      </c>
      <c r="C16" s="94" t="s">
        <v>7</v>
      </c>
      <c r="D16" s="59" t="s">
        <v>157</v>
      </c>
      <c r="E16" s="60">
        <v>1.3</v>
      </c>
      <c r="F16" s="9">
        <f t="shared" si="0"/>
        <v>0</v>
      </c>
      <c r="G16" s="91" t="s">
        <v>7</v>
      </c>
    </row>
    <row r="17" spans="1:7" s="3" customFormat="1" ht="39.950000000000003" customHeight="1">
      <c r="A17" s="93" t="s">
        <v>7</v>
      </c>
      <c r="B17" s="94" t="s">
        <v>7</v>
      </c>
      <c r="C17" s="94" t="s">
        <v>7</v>
      </c>
      <c r="D17" s="59" t="s">
        <v>171</v>
      </c>
      <c r="E17" s="60">
        <v>0.33</v>
      </c>
      <c r="F17" s="9">
        <f t="shared" si="0"/>
        <v>0</v>
      </c>
      <c r="G17" s="91" t="s">
        <v>7</v>
      </c>
    </row>
    <row r="18" spans="1:7" s="3" customFormat="1" ht="39.950000000000003" customHeight="1">
      <c r="A18" s="93" t="s">
        <v>7</v>
      </c>
      <c r="B18" s="94" t="s">
        <v>7</v>
      </c>
      <c r="C18" s="94" t="s">
        <v>7</v>
      </c>
      <c r="D18" s="59" t="s">
        <v>172</v>
      </c>
      <c r="E18" s="60">
        <v>0.33</v>
      </c>
      <c r="F18" s="9">
        <f t="shared" si="0"/>
        <v>0</v>
      </c>
      <c r="G18" s="91" t="s">
        <v>7</v>
      </c>
    </row>
    <row r="19" spans="1:7" s="3" customFormat="1" ht="39.950000000000003" customHeight="1">
      <c r="A19" s="93" t="s">
        <v>7</v>
      </c>
      <c r="B19" s="94" t="s">
        <v>7</v>
      </c>
      <c r="C19" s="94" t="s">
        <v>7</v>
      </c>
      <c r="D19" s="59" t="s">
        <v>160</v>
      </c>
      <c r="E19" s="60">
        <v>0.13</v>
      </c>
      <c r="F19" s="9">
        <f t="shared" si="0"/>
        <v>0</v>
      </c>
      <c r="G19" s="91" t="s">
        <v>7</v>
      </c>
    </row>
    <row r="20" spans="1:7" s="3" customFormat="1" ht="39.950000000000003" customHeight="1">
      <c r="A20" s="93" t="s">
        <v>7</v>
      </c>
      <c r="B20" s="94" t="s">
        <v>7</v>
      </c>
      <c r="C20" s="94" t="s">
        <v>342</v>
      </c>
      <c r="D20" s="59" t="s">
        <v>330</v>
      </c>
      <c r="E20" s="60">
        <v>9.75</v>
      </c>
      <c r="F20" s="9">
        <f t="shared" si="0"/>
        <v>0</v>
      </c>
      <c r="G20" s="91" t="s">
        <v>339</v>
      </c>
    </row>
    <row r="21" spans="1:7" s="3" customFormat="1" ht="39.950000000000003" customHeight="1">
      <c r="A21" s="93" t="s">
        <v>7</v>
      </c>
      <c r="B21" s="94" t="s">
        <v>7</v>
      </c>
      <c r="C21" s="94" t="s">
        <v>7</v>
      </c>
      <c r="D21" s="59" t="s">
        <v>198</v>
      </c>
      <c r="E21" s="60">
        <v>9.75</v>
      </c>
      <c r="F21" s="9">
        <f t="shared" si="0"/>
        <v>0</v>
      </c>
      <c r="G21" s="91" t="s">
        <v>7</v>
      </c>
    </row>
    <row r="22" spans="1:7" s="3" customFormat="1" ht="39.950000000000003" customHeight="1">
      <c r="A22" s="93" t="s">
        <v>7</v>
      </c>
      <c r="B22" s="94" t="s">
        <v>7</v>
      </c>
      <c r="C22" s="94" t="s">
        <v>7</v>
      </c>
      <c r="D22" s="59" t="s">
        <v>211</v>
      </c>
      <c r="E22" s="60">
        <v>6.5</v>
      </c>
      <c r="F22" s="9">
        <f t="shared" si="0"/>
        <v>0</v>
      </c>
      <c r="G22" s="91" t="s">
        <v>7</v>
      </c>
    </row>
    <row r="23" spans="1:7" s="3" customFormat="1" ht="39.950000000000003" customHeight="1">
      <c r="A23" s="93" t="s">
        <v>7</v>
      </c>
      <c r="B23" s="94" t="s">
        <v>7</v>
      </c>
      <c r="C23" s="94" t="s">
        <v>7</v>
      </c>
      <c r="D23" s="59" t="s">
        <v>203</v>
      </c>
      <c r="E23" s="60">
        <v>6.5</v>
      </c>
      <c r="F23" s="9">
        <f t="shared" si="0"/>
        <v>0</v>
      </c>
      <c r="G23" s="91" t="s">
        <v>7</v>
      </c>
    </row>
    <row r="24" spans="1:7" s="3" customFormat="1" ht="39.950000000000003" customHeight="1">
      <c r="A24" s="93" t="s">
        <v>7</v>
      </c>
      <c r="B24" s="94" t="s">
        <v>7</v>
      </c>
      <c r="C24" s="94" t="s">
        <v>7</v>
      </c>
      <c r="D24" s="59" t="s">
        <v>165</v>
      </c>
      <c r="E24" s="60">
        <v>3.25</v>
      </c>
      <c r="F24" s="9">
        <f t="shared" si="0"/>
        <v>0</v>
      </c>
      <c r="G24" s="91" t="s">
        <v>7</v>
      </c>
    </row>
    <row r="25" spans="1:7" s="3" customFormat="1" ht="39.950000000000003" customHeight="1">
      <c r="A25" s="93" t="s">
        <v>7</v>
      </c>
      <c r="B25" s="94" t="s">
        <v>7</v>
      </c>
      <c r="C25" s="94" t="s">
        <v>7</v>
      </c>
      <c r="D25" s="59" t="s">
        <v>261</v>
      </c>
      <c r="E25" s="60">
        <v>3.25</v>
      </c>
      <c r="F25" s="9">
        <f t="shared" si="0"/>
        <v>0</v>
      </c>
      <c r="G25" s="91" t="s">
        <v>7</v>
      </c>
    </row>
    <row r="26" spans="1:7" s="3" customFormat="1" ht="39.950000000000003" customHeight="1">
      <c r="A26" s="93" t="s">
        <v>7</v>
      </c>
      <c r="B26" s="94" t="s">
        <v>7</v>
      </c>
      <c r="C26" s="94" t="s">
        <v>7</v>
      </c>
      <c r="D26" s="59" t="s">
        <v>167</v>
      </c>
      <c r="E26" s="60">
        <v>1.3</v>
      </c>
      <c r="F26" s="9">
        <f t="shared" si="0"/>
        <v>0</v>
      </c>
      <c r="G26" s="91" t="s">
        <v>7</v>
      </c>
    </row>
    <row r="27" spans="1:7" s="3" customFormat="1" ht="39.950000000000003" customHeight="1">
      <c r="A27" s="93" t="s">
        <v>7</v>
      </c>
      <c r="B27" s="94" t="s">
        <v>7</v>
      </c>
      <c r="C27" s="94" t="s">
        <v>7</v>
      </c>
      <c r="D27" s="59" t="s">
        <v>201</v>
      </c>
      <c r="E27" s="60">
        <v>7.0000000000000007E-2</v>
      </c>
      <c r="F27" s="9">
        <f t="shared" si="0"/>
        <v>0</v>
      </c>
      <c r="G27" s="91" t="s">
        <v>7</v>
      </c>
    </row>
    <row r="28" spans="1:7" s="3" customFormat="1" ht="39.950000000000003" customHeight="1">
      <c r="A28" s="93" t="s">
        <v>7</v>
      </c>
      <c r="B28" s="94" t="s">
        <v>7</v>
      </c>
      <c r="C28" s="94" t="s">
        <v>341</v>
      </c>
      <c r="D28" s="59" t="s">
        <v>331</v>
      </c>
      <c r="E28" s="60">
        <v>19.5</v>
      </c>
      <c r="F28" s="9">
        <f t="shared" si="0"/>
        <v>0</v>
      </c>
      <c r="G28" s="91" t="s">
        <v>340</v>
      </c>
    </row>
    <row r="29" spans="1:7" s="3" customFormat="1" ht="39.950000000000003" customHeight="1">
      <c r="A29" s="93" t="s">
        <v>7</v>
      </c>
      <c r="B29" s="94" t="s">
        <v>7</v>
      </c>
      <c r="C29" s="94" t="s">
        <v>7</v>
      </c>
      <c r="D29" s="59" t="s">
        <v>332</v>
      </c>
      <c r="E29" s="60">
        <v>6.5</v>
      </c>
      <c r="F29" s="9">
        <f t="shared" si="0"/>
        <v>0</v>
      </c>
      <c r="G29" s="91" t="s">
        <v>7</v>
      </c>
    </row>
    <row r="30" spans="1:7" s="3" customFormat="1" ht="39.950000000000003" customHeight="1">
      <c r="A30" s="93" t="s">
        <v>7</v>
      </c>
      <c r="B30" s="94" t="s">
        <v>7</v>
      </c>
      <c r="C30" s="94" t="s">
        <v>7</v>
      </c>
      <c r="D30" s="59" t="s">
        <v>174</v>
      </c>
      <c r="E30" s="60">
        <v>3.25</v>
      </c>
      <c r="F30" s="9">
        <f t="shared" si="0"/>
        <v>0</v>
      </c>
      <c r="G30" s="91" t="s">
        <v>7</v>
      </c>
    </row>
    <row r="31" spans="1:7" s="3" customFormat="1" ht="39.950000000000003" customHeight="1">
      <c r="A31" s="93" t="s">
        <v>7</v>
      </c>
      <c r="B31" s="94" t="s">
        <v>7</v>
      </c>
      <c r="C31" s="94" t="s">
        <v>7</v>
      </c>
      <c r="D31" s="59" t="s">
        <v>333</v>
      </c>
      <c r="E31" s="60">
        <v>1.95</v>
      </c>
      <c r="F31" s="9">
        <f t="shared" si="0"/>
        <v>0</v>
      </c>
      <c r="G31" s="91" t="s">
        <v>7</v>
      </c>
    </row>
    <row r="32" spans="1:7" s="3" customFormat="1" ht="39.950000000000003" customHeight="1">
      <c r="A32" s="93" t="s">
        <v>7</v>
      </c>
      <c r="B32" s="94" t="s">
        <v>7</v>
      </c>
      <c r="C32" s="94" t="s">
        <v>7</v>
      </c>
      <c r="D32" s="59" t="s">
        <v>334</v>
      </c>
      <c r="E32" s="60">
        <v>1.95</v>
      </c>
      <c r="F32" s="9">
        <f t="shared" si="0"/>
        <v>0</v>
      </c>
      <c r="G32" s="91" t="s">
        <v>7</v>
      </c>
    </row>
    <row r="33" spans="1:7" s="3" customFormat="1" ht="39.950000000000003" customHeight="1">
      <c r="A33" s="93" t="s">
        <v>7</v>
      </c>
      <c r="B33" s="94" t="s">
        <v>7</v>
      </c>
      <c r="C33" s="94" t="s">
        <v>7</v>
      </c>
      <c r="D33" s="59" t="s">
        <v>176</v>
      </c>
      <c r="E33" s="60">
        <v>1.3</v>
      </c>
      <c r="F33" s="9">
        <f t="shared" si="0"/>
        <v>0</v>
      </c>
      <c r="G33" s="91" t="s">
        <v>7</v>
      </c>
    </row>
    <row r="34" spans="1:7" s="3" customFormat="1" ht="39.950000000000003" customHeight="1">
      <c r="A34" s="93" t="s">
        <v>7</v>
      </c>
      <c r="B34" s="94" t="s">
        <v>7</v>
      </c>
      <c r="C34" s="94" t="s">
        <v>7</v>
      </c>
      <c r="D34" s="59" t="s">
        <v>164</v>
      </c>
      <c r="E34" s="60">
        <v>0.65</v>
      </c>
      <c r="F34" s="9">
        <f t="shared" si="0"/>
        <v>0</v>
      </c>
      <c r="G34" s="91" t="s">
        <v>7</v>
      </c>
    </row>
    <row r="35" spans="1:7" s="3" customFormat="1" ht="39.950000000000003" customHeight="1">
      <c r="A35" s="93" t="s">
        <v>7</v>
      </c>
      <c r="B35" s="94" t="s">
        <v>7</v>
      </c>
      <c r="C35" s="94" t="s">
        <v>7</v>
      </c>
      <c r="D35" s="59" t="s">
        <v>167</v>
      </c>
      <c r="E35" s="60">
        <v>0.65</v>
      </c>
      <c r="F35" s="9">
        <f t="shared" si="0"/>
        <v>0</v>
      </c>
      <c r="G35" s="91" t="s">
        <v>7</v>
      </c>
    </row>
    <row r="36" spans="1:7" s="3" customFormat="1" ht="39.950000000000003" customHeight="1">
      <c r="A36" s="93" t="s">
        <v>7</v>
      </c>
      <c r="B36" s="94" t="s">
        <v>7</v>
      </c>
      <c r="C36" s="94" t="s">
        <v>7</v>
      </c>
      <c r="D36" s="59" t="s">
        <v>201</v>
      </c>
      <c r="E36" s="60">
        <v>7.0000000000000007E-2</v>
      </c>
      <c r="F36" s="9">
        <f t="shared" si="0"/>
        <v>0</v>
      </c>
      <c r="G36" s="91" t="s">
        <v>7</v>
      </c>
    </row>
    <row r="37" spans="1:7" s="3" customFormat="1" ht="39.950000000000003" customHeight="1">
      <c r="A37" s="93" t="s">
        <v>7</v>
      </c>
      <c r="B37" s="94" t="s">
        <v>7</v>
      </c>
      <c r="C37" s="58" t="s">
        <v>177</v>
      </c>
      <c r="D37" s="59" t="s">
        <v>178</v>
      </c>
      <c r="E37" s="60">
        <v>13</v>
      </c>
      <c r="F37" s="9">
        <f t="shared" si="0"/>
        <v>0</v>
      </c>
      <c r="G37" s="61" t="s">
        <v>189</v>
      </c>
    </row>
    <row r="38" spans="1:7" s="3" customFormat="1" ht="39.950000000000003" customHeight="1">
      <c r="A38" s="93" t="s">
        <v>7</v>
      </c>
      <c r="B38" s="94" t="s">
        <v>179</v>
      </c>
      <c r="C38" s="58" t="s">
        <v>335</v>
      </c>
      <c r="D38" s="59" t="s">
        <v>336</v>
      </c>
      <c r="E38" s="60">
        <v>32.5</v>
      </c>
      <c r="F38" s="9">
        <f t="shared" si="0"/>
        <v>0</v>
      </c>
      <c r="G38" s="61" t="s">
        <v>189</v>
      </c>
    </row>
    <row r="39" spans="1:7" s="3" customFormat="1" ht="39.950000000000003" customHeight="1">
      <c r="A39" s="93" t="s">
        <v>7</v>
      </c>
      <c r="B39" s="94" t="s">
        <v>7</v>
      </c>
      <c r="C39" s="58" t="s">
        <v>182</v>
      </c>
      <c r="D39" s="59" t="s">
        <v>183</v>
      </c>
      <c r="E39" s="60">
        <v>97.5</v>
      </c>
      <c r="F39" s="9">
        <f t="shared" si="0"/>
        <v>0</v>
      </c>
      <c r="G39" s="61" t="s">
        <v>189</v>
      </c>
    </row>
    <row r="40" spans="1:7" ht="39.950000000000003" customHeight="1">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sheetData>
  <sheetProtection sheet="1" objects="1" scenarios="1" formatRows="0" insertRows="0" deleteRows="0"/>
  <mergeCells count="25">
    <mergeCell ref="D5:D6"/>
    <mergeCell ref="E5:E6"/>
    <mergeCell ref="F5:F6"/>
    <mergeCell ref="A1:G1"/>
    <mergeCell ref="A2:C2"/>
    <mergeCell ref="D2:F2"/>
    <mergeCell ref="G2:G3"/>
    <mergeCell ref="A3:B3"/>
    <mergeCell ref="D3:F3"/>
    <mergeCell ref="G13:G19"/>
    <mergeCell ref="G20:G27"/>
    <mergeCell ref="G28:G36"/>
    <mergeCell ref="G5:G6"/>
    <mergeCell ref="A7:A39"/>
    <mergeCell ref="B7:B11"/>
    <mergeCell ref="C7:C11"/>
    <mergeCell ref="B12:B37"/>
    <mergeCell ref="C13:C19"/>
    <mergeCell ref="C20:C27"/>
    <mergeCell ref="C28:C36"/>
    <mergeCell ref="B38:B39"/>
    <mergeCell ref="G7:G11"/>
    <mergeCell ref="A5:A6"/>
    <mergeCell ref="B5:B6"/>
    <mergeCell ref="C5:C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showGridLines="0" view="pageBreakPreview" topLeftCell="A17" zoomScale="70" zoomScaleNormal="70" zoomScaleSheetLayoutView="70" workbookViewId="0">
      <selection activeCell="G32" sqref="G32:G3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343</v>
      </c>
      <c r="B7" s="94" t="s">
        <v>149</v>
      </c>
      <c r="C7" s="94" t="s">
        <v>63</v>
      </c>
      <c r="D7" s="59" t="s">
        <v>344</v>
      </c>
      <c r="E7" s="60">
        <v>13</v>
      </c>
      <c r="F7" s="9">
        <f>$C$3*E7</f>
        <v>0</v>
      </c>
      <c r="G7" s="91" t="s">
        <v>357</v>
      </c>
    </row>
    <row r="8" spans="1:7" s="3" customFormat="1" ht="39.950000000000003" customHeight="1">
      <c r="A8" s="93" t="s">
        <v>7</v>
      </c>
      <c r="B8" s="94" t="s">
        <v>7</v>
      </c>
      <c r="C8" s="94" t="s">
        <v>7</v>
      </c>
      <c r="D8" s="59" t="s">
        <v>152</v>
      </c>
      <c r="E8" s="60">
        <v>7.0000000000000007E-2</v>
      </c>
      <c r="F8" s="9">
        <f t="shared" ref="F8:F33" si="0">$C$3*E8</f>
        <v>0</v>
      </c>
      <c r="G8" s="91" t="s">
        <v>7</v>
      </c>
    </row>
    <row r="9" spans="1:7" s="3" customFormat="1" ht="39.950000000000003" customHeight="1">
      <c r="A9" s="93" t="s">
        <v>7</v>
      </c>
      <c r="B9" s="94" t="s">
        <v>153</v>
      </c>
      <c r="C9" s="58" t="s">
        <v>154</v>
      </c>
      <c r="D9" s="59" t="s">
        <v>150</v>
      </c>
      <c r="E9" s="60">
        <v>35.75</v>
      </c>
      <c r="F9" s="9">
        <f t="shared" si="0"/>
        <v>0</v>
      </c>
      <c r="G9" s="61" t="s">
        <v>185</v>
      </c>
    </row>
    <row r="10" spans="1:7" s="3" customFormat="1" ht="39.950000000000003" customHeight="1">
      <c r="A10" s="93" t="s">
        <v>7</v>
      </c>
      <c r="B10" s="94" t="s">
        <v>7</v>
      </c>
      <c r="C10" s="94" t="s">
        <v>345</v>
      </c>
      <c r="D10" s="59" t="s">
        <v>278</v>
      </c>
      <c r="E10" s="60">
        <v>9.75</v>
      </c>
      <c r="F10" s="9">
        <f t="shared" si="0"/>
        <v>0</v>
      </c>
      <c r="G10" s="91" t="s">
        <v>358</v>
      </c>
    </row>
    <row r="11" spans="1:7" s="3" customFormat="1" ht="39.950000000000003" customHeight="1">
      <c r="A11" s="93" t="s">
        <v>7</v>
      </c>
      <c r="B11" s="94" t="s">
        <v>7</v>
      </c>
      <c r="C11" s="94" t="s">
        <v>7</v>
      </c>
      <c r="D11" s="59" t="s">
        <v>175</v>
      </c>
      <c r="E11" s="60">
        <v>4.55</v>
      </c>
      <c r="F11" s="9">
        <f t="shared" si="0"/>
        <v>0</v>
      </c>
      <c r="G11" s="91" t="s">
        <v>7</v>
      </c>
    </row>
    <row r="12" spans="1:7" s="3" customFormat="1" ht="39.950000000000003" customHeight="1">
      <c r="A12" s="93" t="s">
        <v>7</v>
      </c>
      <c r="B12" s="94" t="s">
        <v>7</v>
      </c>
      <c r="C12" s="94" t="s">
        <v>7</v>
      </c>
      <c r="D12" s="59" t="s">
        <v>280</v>
      </c>
      <c r="E12" s="60">
        <v>4.55</v>
      </c>
      <c r="F12" s="9">
        <f t="shared" si="0"/>
        <v>0</v>
      </c>
      <c r="G12" s="91" t="s">
        <v>7</v>
      </c>
    </row>
    <row r="13" spans="1:7" s="3" customFormat="1" ht="39.950000000000003" customHeight="1">
      <c r="A13" s="93" t="s">
        <v>7</v>
      </c>
      <c r="B13" s="94" t="s">
        <v>7</v>
      </c>
      <c r="C13" s="94" t="s">
        <v>7</v>
      </c>
      <c r="D13" s="59" t="s">
        <v>218</v>
      </c>
      <c r="E13" s="60">
        <v>1.95</v>
      </c>
      <c r="F13" s="9">
        <f t="shared" si="0"/>
        <v>0</v>
      </c>
      <c r="G13" s="91" t="s">
        <v>7</v>
      </c>
    </row>
    <row r="14" spans="1:7" s="3" customFormat="1" ht="39.950000000000003" customHeight="1">
      <c r="A14" s="93" t="s">
        <v>7</v>
      </c>
      <c r="B14" s="94" t="s">
        <v>7</v>
      </c>
      <c r="C14" s="94" t="s">
        <v>7</v>
      </c>
      <c r="D14" s="59" t="s">
        <v>159</v>
      </c>
      <c r="E14" s="60">
        <v>1.3</v>
      </c>
      <c r="F14" s="9">
        <f t="shared" si="0"/>
        <v>0</v>
      </c>
      <c r="G14" s="91" t="s">
        <v>7</v>
      </c>
    </row>
    <row r="15" spans="1:7" s="3" customFormat="1" ht="39.950000000000003" customHeight="1">
      <c r="A15" s="93" t="s">
        <v>7</v>
      </c>
      <c r="B15" s="94" t="s">
        <v>7</v>
      </c>
      <c r="C15" s="94" t="s">
        <v>7</v>
      </c>
      <c r="D15" s="59" t="s">
        <v>171</v>
      </c>
      <c r="E15" s="60">
        <v>0.33</v>
      </c>
      <c r="F15" s="9">
        <f t="shared" si="0"/>
        <v>0</v>
      </c>
      <c r="G15" s="91" t="s">
        <v>7</v>
      </c>
    </row>
    <row r="16" spans="1:7" s="3" customFormat="1" ht="39.950000000000003" customHeight="1">
      <c r="A16" s="93" t="s">
        <v>7</v>
      </c>
      <c r="B16" s="94" t="s">
        <v>7</v>
      </c>
      <c r="C16" s="94" t="s">
        <v>7</v>
      </c>
      <c r="D16" s="59" t="s">
        <v>160</v>
      </c>
      <c r="E16" s="60">
        <v>0.13</v>
      </c>
      <c r="F16" s="9">
        <f t="shared" si="0"/>
        <v>0</v>
      </c>
      <c r="G16" s="91" t="s">
        <v>7</v>
      </c>
    </row>
    <row r="17" spans="1:7" s="3" customFormat="1" ht="39.950000000000003" customHeight="1">
      <c r="A17" s="93" t="s">
        <v>7</v>
      </c>
      <c r="B17" s="94" t="s">
        <v>7</v>
      </c>
      <c r="C17" s="94" t="s">
        <v>346</v>
      </c>
      <c r="D17" s="59" t="s">
        <v>347</v>
      </c>
      <c r="E17" s="60">
        <v>32.5</v>
      </c>
      <c r="F17" s="9">
        <f t="shared" si="0"/>
        <v>0</v>
      </c>
      <c r="G17" s="91" t="s">
        <v>359</v>
      </c>
    </row>
    <row r="18" spans="1:7" s="3" customFormat="1" ht="39.950000000000003" customHeight="1">
      <c r="A18" s="93" t="s">
        <v>7</v>
      </c>
      <c r="B18" s="94" t="s">
        <v>7</v>
      </c>
      <c r="C18" s="94" t="s">
        <v>7</v>
      </c>
      <c r="D18" s="59" t="s">
        <v>164</v>
      </c>
      <c r="E18" s="60">
        <v>1.95</v>
      </c>
      <c r="F18" s="9">
        <f t="shared" si="0"/>
        <v>0</v>
      </c>
      <c r="G18" s="91" t="s">
        <v>7</v>
      </c>
    </row>
    <row r="19" spans="1:7" s="3" customFormat="1" ht="39.950000000000003" customHeight="1">
      <c r="A19" s="93" t="s">
        <v>7</v>
      </c>
      <c r="B19" s="94" t="s">
        <v>7</v>
      </c>
      <c r="C19" s="94" t="s">
        <v>7</v>
      </c>
      <c r="D19" s="59" t="s">
        <v>348</v>
      </c>
      <c r="E19" s="60">
        <v>1.3</v>
      </c>
      <c r="F19" s="9">
        <f t="shared" si="0"/>
        <v>0</v>
      </c>
      <c r="G19" s="91" t="s">
        <v>7</v>
      </c>
    </row>
    <row r="20" spans="1:7" s="3" customFormat="1" ht="39.950000000000003" customHeight="1">
      <c r="A20" s="93" t="s">
        <v>7</v>
      </c>
      <c r="B20" s="94" t="s">
        <v>7</v>
      </c>
      <c r="C20" s="94" t="s">
        <v>7</v>
      </c>
      <c r="D20" s="59" t="s">
        <v>171</v>
      </c>
      <c r="E20" s="60">
        <v>0.65</v>
      </c>
      <c r="F20" s="9">
        <f t="shared" si="0"/>
        <v>0</v>
      </c>
      <c r="G20" s="91" t="s">
        <v>7</v>
      </c>
    </row>
    <row r="21" spans="1:7" s="3" customFormat="1" ht="39.950000000000003" customHeight="1">
      <c r="A21" s="93" t="s">
        <v>7</v>
      </c>
      <c r="B21" s="94" t="s">
        <v>7</v>
      </c>
      <c r="C21" s="94" t="s">
        <v>7</v>
      </c>
      <c r="D21" s="59" t="s">
        <v>349</v>
      </c>
      <c r="E21" s="60">
        <v>0.33</v>
      </c>
      <c r="F21" s="9">
        <f t="shared" si="0"/>
        <v>0</v>
      </c>
      <c r="G21" s="91" t="s">
        <v>7</v>
      </c>
    </row>
    <row r="22" spans="1:7" s="3" customFormat="1" ht="39.950000000000003" customHeight="1">
      <c r="A22" s="93" t="s">
        <v>7</v>
      </c>
      <c r="B22" s="94" t="s">
        <v>7</v>
      </c>
      <c r="C22" s="94" t="s">
        <v>7</v>
      </c>
      <c r="D22" s="59" t="s">
        <v>350</v>
      </c>
      <c r="E22" s="60">
        <v>0.33</v>
      </c>
      <c r="F22" s="9">
        <f t="shared" si="0"/>
        <v>0</v>
      </c>
      <c r="G22" s="91" t="s">
        <v>7</v>
      </c>
    </row>
    <row r="23" spans="1:7" s="3" customFormat="1" ht="39.950000000000003" customHeight="1">
      <c r="A23" s="93" t="s">
        <v>7</v>
      </c>
      <c r="B23" s="94" t="s">
        <v>7</v>
      </c>
      <c r="C23" s="94" t="s">
        <v>351</v>
      </c>
      <c r="D23" s="59" t="s">
        <v>352</v>
      </c>
      <c r="E23" s="60">
        <v>9.75</v>
      </c>
      <c r="F23" s="9">
        <f t="shared" si="0"/>
        <v>0</v>
      </c>
      <c r="G23" s="91" t="s">
        <v>360</v>
      </c>
    </row>
    <row r="24" spans="1:7" s="3" customFormat="1" ht="39.950000000000003" customHeight="1">
      <c r="A24" s="93" t="s">
        <v>7</v>
      </c>
      <c r="B24" s="94" t="s">
        <v>7</v>
      </c>
      <c r="C24" s="94" t="s">
        <v>7</v>
      </c>
      <c r="D24" s="59" t="s">
        <v>353</v>
      </c>
      <c r="E24" s="60">
        <v>9.75</v>
      </c>
      <c r="F24" s="9">
        <f t="shared" si="0"/>
        <v>0</v>
      </c>
      <c r="G24" s="91" t="s">
        <v>7</v>
      </c>
    </row>
    <row r="25" spans="1:7" s="3" customFormat="1" ht="39.950000000000003" customHeight="1">
      <c r="A25" s="93" t="s">
        <v>7</v>
      </c>
      <c r="B25" s="94" t="s">
        <v>7</v>
      </c>
      <c r="C25" s="94" t="s">
        <v>7</v>
      </c>
      <c r="D25" s="59" t="s">
        <v>164</v>
      </c>
      <c r="E25" s="60">
        <v>1.95</v>
      </c>
      <c r="F25" s="9">
        <f t="shared" si="0"/>
        <v>0</v>
      </c>
      <c r="G25" s="91" t="s">
        <v>7</v>
      </c>
    </row>
    <row r="26" spans="1:7" s="3" customFormat="1" ht="39.950000000000003" customHeight="1">
      <c r="A26" s="93" t="s">
        <v>7</v>
      </c>
      <c r="B26" s="94" t="s">
        <v>7</v>
      </c>
      <c r="C26" s="94" t="s">
        <v>7</v>
      </c>
      <c r="D26" s="59" t="s">
        <v>354</v>
      </c>
      <c r="E26" s="60">
        <v>1.3</v>
      </c>
      <c r="F26" s="9">
        <f t="shared" si="0"/>
        <v>0</v>
      </c>
      <c r="G26" s="91" t="s">
        <v>7</v>
      </c>
    </row>
    <row r="27" spans="1:7" s="3" customFormat="1" ht="39.950000000000003" customHeight="1">
      <c r="A27" s="93" t="s">
        <v>7</v>
      </c>
      <c r="B27" s="94" t="s">
        <v>7</v>
      </c>
      <c r="C27" s="94" t="s">
        <v>7</v>
      </c>
      <c r="D27" s="59" t="s">
        <v>171</v>
      </c>
      <c r="E27" s="60">
        <v>0.33</v>
      </c>
      <c r="F27" s="9">
        <f t="shared" si="0"/>
        <v>0</v>
      </c>
      <c r="G27" s="91" t="s">
        <v>7</v>
      </c>
    </row>
    <row r="28" spans="1:7" s="3" customFormat="1" ht="39.950000000000003" customHeight="1">
      <c r="A28" s="93" t="s">
        <v>7</v>
      </c>
      <c r="B28" s="94" t="s">
        <v>7</v>
      </c>
      <c r="C28" s="94" t="s">
        <v>7</v>
      </c>
      <c r="D28" s="59" t="s">
        <v>172</v>
      </c>
      <c r="E28" s="60">
        <v>0.33</v>
      </c>
      <c r="F28" s="9">
        <f t="shared" si="0"/>
        <v>0</v>
      </c>
      <c r="G28" s="91" t="s">
        <v>7</v>
      </c>
    </row>
    <row r="29" spans="1:7" s="3" customFormat="1" ht="39.950000000000003" customHeight="1">
      <c r="A29" s="93" t="s">
        <v>7</v>
      </c>
      <c r="B29" s="94" t="s">
        <v>7</v>
      </c>
      <c r="C29" s="94" t="s">
        <v>7</v>
      </c>
      <c r="D29" s="59" t="s">
        <v>242</v>
      </c>
      <c r="E29" s="60">
        <v>0.33</v>
      </c>
      <c r="F29" s="9">
        <f t="shared" si="0"/>
        <v>0</v>
      </c>
      <c r="G29" s="91" t="s">
        <v>7</v>
      </c>
    </row>
    <row r="30" spans="1:7" s="3" customFormat="1" ht="39.950000000000003" customHeight="1">
      <c r="A30" s="93" t="s">
        <v>7</v>
      </c>
      <c r="B30" s="94" t="s">
        <v>7</v>
      </c>
      <c r="C30" s="94" t="s">
        <v>7</v>
      </c>
      <c r="D30" s="59" t="s">
        <v>266</v>
      </c>
      <c r="E30" s="60">
        <v>0.13</v>
      </c>
      <c r="F30" s="9">
        <f t="shared" si="0"/>
        <v>0</v>
      </c>
      <c r="G30" s="91" t="s">
        <v>7</v>
      </c>
    </row>
    <row r="31" spans="1:7" s="3" customFormat="1" ht="39.950000000000003" customHeight="1">
      <c r="A31" s="93" t="s">
        <v>7</v>
      </c>
      <c r="B31" s="94" t="s">
        <v>7</v>
      </c>
      <c r="C31" s="58" t="s">
        <v>177</v>
      </c>
      <c r="D31" s="59" t="s">
        <v>178</v>
      </c>
      <c r="E31" s="60">
        <v>13</v>
      </c>
      <c r="F31" s="9">
        <f t="shared" si="0"/>
        <v>0</v>
      </c>
      <c r="G31" s="61" t="s">
        <v>189</v>
      </c>
    </row>
    <row r="32" spans="1:7" s="3" customFormat="1" ht="39.950000000000003" customHeight="1">
      <c r="A32" s="93" t="s">
        <v>7</v>
      </c>
      <c r="B32" s="94" t="s">
        <v>179</v>
      </c>
      <c r="C32" s="94" t="s">
        <v>355</v>
      </c>
      <c r="D32" s="59" t="s">
        <v>183</v>
      </c>
      <c r="E32" s="60">
        <v>65</v>
      </c>
      <c r="F32" s="9">
        <f t="shared" si="0"/>
        <v>0</v>
      </c>
      <c r="G32" s="91" t="s">
        <v>361</v>
      </c>
    </row>
    <row r="33" spans="1:7" s="3" customFormat="1" ht="39.950000000000003" customHeight="1">
      <c r="A33" s="93" t="s">
        <v>7</v>
      </c>
      <c r="B33" s="94" t="s">
        <v>7</v>
      </c>
      <c r="C33" s="94" t="s">
        <v>7</v>
      </c>
      <c r="D33" s="59" t="s">
        <v>356</v>
      </c>
      <c r="E33" s="60">
        <v>26</v>
      </c>
      <c r="F33" s="9">
        <f t="shared" si="0"/>
        <v>0</v>
      </c>
      <c r="G33" s="91" t="s">
        <v>7</v>
      </c>
    </row>
    <row r="34" spans="1:7" ht="39.950000000000003" customHeight="1">
      <c r="A34" s="10"/>
      <c r="B34" s="10"/>
      <c r="C34" s="10"/>
      <c r="D34" s="10"/>
      <c r="E34" s="11"/>
      <c r="F34" s="12"/>
      <c r="G34" s="10"/>
    </row>
    <row r="35" spans="1:7" ht="18">
      <c r="A35" s="10"/>
      <c r="B35" s="10"/>
      <c r="C35" s="10"/>
      <c r="D35" s="10"/>
      <c r="E35" s="11"/>
      <c r="F35" s="12"/>
      <c r="G35" s="10"/>
    </row>
    <row r="36" spans="1:7" ht="18">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sheetData>
  <sheetProtection sheet="1" objects="1" scenarios="1" formatRows="0" insertRows="0" deleteRows="0"/>
  <mergeCells count="27">
    <mergeCell ref="A1:G1"/>
    <mergeCell ref="A2:C2"/>
    <mergeCell ref="D2:F2"/>
    <mergeCell ref="G2:G3"/>
    <mergeCell ref="A3:B3"/>
    <mergeCell ref="D3:F3"/>
    <mergeCell ref="G5:G6"/>
    <mergeCell ref="A7:A33"/>
    <mergeCell ref="B7:B8"/>
    <mergeCell ref="C7:C8"/>
    <mergeCell ref="B9:B31"/>
    <mergeCell ref="C10:C16"/>
    <mergeCell ref="C17:C22"/>
    <mergeCell ref="C23:C30"/>
    <mergeCell ref="B32:B33"/>
    <mergeCell ref="A5:A6"/>
    <mergeCell ref="B5:B6"/>
    <mergeCell ref="C5:C6"/>
    <mergeCell ref="D5:D6"/>
    <mergeCell ref="E5:E6"/>
    <mergeCell ref="F5:F6"/>
    <mergeCell ref="C32:C33"/>
    <mergeCell ref="G7:G8"/>
    <mergeCell ref="G10:G16"/>
    <mergeCell ref="G17:G22"/>
    <mergeCell ref="G23:G30"/>
    <mergeCell ref="G32:G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view="pageBreakPreview" zoomScale="70" zoomScaleNormal="70" zoomScaleSheetLayoutView="70" workbookViewId="0">
      <selection activeCell="E25" sqref="E25"/>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362</v>
      </c>
      <c r="B7" s="94" t="s">
        <v>149</v>
      </c>
      <c r="C7" s="94" t="s">
        <v>64</v>
      </c>
      <c r="D7" s="59" t="s">
        <v>150</v>
      </c>
      <c r="E7" s="60">
        <v>13</v>
      </c>
      <c r="F7" s="9">
        <f>$C$3*E7</f>
        <v>0</v>
      </c>
      <c r="G7" s="91" t="s">
        <v>371</v>
      </c>
    </row>
    <row r="8" spans="1:7" s="3" customFormat="1" ht="39.950000000000003" customHeight="1">
      <c r="A8" s="93" t="s">
        <v>7</v>
      </c>
      <c r="B8" s="94" t="s">
        <v>7</v>
      </c>
      <c r="C8" s="94" t="s">
        <v>7</v>
      </c>
      <c r="D8" s="59" t="s">
        <v>199</v>
      </c>
      <c r="E8" s="60">
        <v>3.25</v>
      </c>
      <c r="F8" s="9">
        <f t="shared" ref="F8:F28" si="0">$C$3*E8</f>
        <v>0</v>
      </c>
      <c r="G8" s="91" t="s">
        <v>7</v>
      </c>
    </row>
    <row r="9" spans="1:7" s="3" customFormat="1" ht="39.950000000000003" customHeight="1">
      <c r="A9" s="93" t="s">
        <v>7</v>
      </c>
      <c r="B9" s="94" t="s">
        <v>7</v>
      </c>
      <c r="C9" s="94" t="s">
        <v>7</v>
      </c>
      <c r="D9" s="59" t="s">
        <v>152</v>
      </c>
      <c r="E9" s="60">
        <v>7.0000000000000007E-2</v>
      </c>
      <c r="F9" s="9">
        <f t="shared" si="0"/>
        <v>0</v>
      </c>
      <c r="G9" s="91" t="s">
        <v>7</v>
      </c>
    </row>
    <row r="10" spans="1:7" s="3" customFormat="1" ht="39.950000000000003" customHeight="1">
      <c r="A10" s="93" t="s">
        <v>7</v>
      </c>
      <c r="B10" s="94" t="s">
        <v>153</v>
      </c>
      <c r="C10" s="58" t="s">
        <v>154</v>
      </c>
      <c r="D10" s="59" t="s">
        <v>150</v>
      </c>
      <c r="E10" s="60">
        <v>35.75</v>
      </c>
      <c r="F10" s="9">
        <f t="shared" si="0"/>
        <v>0</v>
      </c>
      <c r="G10" s="61" t="s">
        <v>185</v>
      </c>
    </row>
    <row r="11" spans="1:7" s="3" customFormat="1" ht="39.950000000000003" customHeight="1">
      <c r="A11" s="93" t="s">
        <v>7</v>
      </c>
      <c r="B11" s="94" t="s">
        <v>7</v>
      </c>
      <c r="C11" s="94" t="s">
        <v>363</v>
      </c>
      <c r="D11" s="59" t="s">
        <v>364</v>
      </c>
      <c r="E11" s="60">
        <v>32.5</v>
      </c>
      <c r="F11" s="9">
        <f t="shared" si="0"/>
        <v>0</v>
      </c>
      <c r="G11" s="91" t="s">
        <v>372</v>
      </c>
    </row>
    <row r="12" spans="1:7" s="3" customFormat="1" ht="39.950000000000003" customHeight="1">
      <c r="A12" s="93" t="s">
        <v>7</v>
      </c>
      <c r="B12" s="94" t="s">
        <v>7</v>
      </c>
      <c r="C12" s="94" t="s">
        <v>7</v>
      </c>
      <c r="D12" s="59" t="s">
        <v>176</v>
      </c>
      <c r="E12" s="60">
        <v>1.95</v>
      </c>
      <c r="F12" s="9">
        <f t="shared" si="0"/>
        <v>0</v>
      </c>
      <c r="G12" s="91" t="s">
        <v>7</v>
      </c>
    </row>
    <row r="13" spans="1:7" s="3" customFormat="1" ht="39.950000000000003" customHeight="1">
      <c r="A13" s="93" t="s">
        <v>7</v>
      </c>
      <c r="B13" s="94" t="s">
        <v>7</v>
      </c>
      <c r="C13" s="94" t="s">
        <v>7</v>
      </c>
      <c r="D13" s="59" t="s">
        <v>171</v>
      </c>
      <c r="E13" s="60">
        <v>1.3</v>
      </c>
      <c r="F13" s="9">
        <f t="shared" si="0"/>
        <v>0</v>
      </c>
      <c r="G13" s="91" t="s">
        <v>7</v>
      </c>
    </row>
    <row r="14" spans="1:7" s="3" customFormat="1" ht="39.950000000000003" customHeight="1">
      <c r="A14" s="93" t="s">
        <v>7</v>
      </c>
      <c r="B14" s="94" t="s">
        <v>7</v>
      </c>
      <c r="C14" s="94" t="s">
        <v>7</v>
      </c>
      <c r="D14" s="59" t="s">
        <v>350</v>
      </c>
      <c r="E14" s="60">
        <v>0.65</v>
      </c>
      <c r="F14" s="9">
        <f t="shared" si="0"/>
        <v>0</v>
      </c>
      <c r="G14" s="91" t="s">
        <v>7</v>
      </c>
    </row>
    <row r="15" spans="1:7" s="3" customFormat="1" ht="39.950000000000003" customHeight="1">
      <c r="A15" s="93" t="s">
        <v>7</v>
      </c>
      <c r="B15" s="94" t="s">
        <v>7</v>
      </c>
      <c r="C15" s="94" t="s">
        <v>7</v>
      </c>
      <c r="D15" s="59" t="s">
        <v>201</v>
      </c>
      <c r="E15" s="60">
        <v>7.0000000000000007E-2</v>
      </c>
      <c r="F15" s="9">
        <f t="shared" si="0"/>
        <v>0</v>
      </c>
      <c r="G15" s="91" t="s">
        <v>7</v>
      </c>
    </row>
    <row r="16" spans="1:7" s="3" customFormat="1" ht="39.950000000000003" customHeight="1">
      <c r="A16" s="93" t="s">
        <v>7</v>
      </c>
      <c r="B16" s="94" t="s">
        <v>7</v>
      </c>
      <c r="C16" s="94" t="s">
        <v>365</v>
      </c>
      <c r="D16" s="59" t="s">
        <v>211</v>
      </c>
      <c r="E16" s="60">
        <v>29.25</v>
      </c>
      <c r="F16" s="9">
        <f t="shared" si="0"/>
        <v>0</v>
      </c>
      <c r="G16" s="91" t="s">
        <v>373</v>
      </c>
    </row>
    <row r="17" spans="1:7" s="3" customFormat="1" ht="39.950000000000003" customHeight="1">
      <c r="A17" s="93" t="s">
        <v>7</v>
      </c>
      <c r="B17" s="94" t="s">
        <v>7</v>
      </c>
      <c r="C17" s="94" t="s">
        <v>7</v>
      </c>
      <c r="D17" s="59" t="s">
        <v>183</v>
      </c>
      <c r="E17" s="60">
        <v>6.5</v>
      </c>
      <c r="F17" s="9">
        <f t="shared" si="0"/>
        <v>0</v>
      </c>
      <c r="G17" s="91" t="s">
        <v>7</v>
      </c>
    </row>
    <row r="18" spans="1:7" s="3" customFormat="1" ht="39.950000000000003" customHeight="1">
      <c r="A18" s="93" t="s">
        <v>7</v>
      </c>
      <c r="B18" s="94" t="s">
        <v>7</v>
      </c>
      <c r="C18" s="94" t="s">
        <v>7</v>
      </c>
      <c r="D18" s="59" t="s">
        <v>174</v>
      </c>
      <c r="E18" s="60">
        <v>3.25</v>
      </c>
      <c r="F18" s="9">
        <f t="shared" si="0"/>
        <v>0</v>
      </c>
      <c r="G18" s="91" t="s">
        <v>7</v>
      </c>
    </row>
    <row r="19" spans="1:7" s="3" customFormat="1" ht="39.950000000000003" customHeight="1">
      <c r="A19" s="93" t="s">
        <v>7</v>
      </c>
      <c r="B19" s="94" t="s">
        <v>7</v>
      </c>
      <c r="C19" s="94" t="s">
        <v>7</v>
      </c>
      <c r="D19" s="59" t="s">
        <v>366</v>
      </c>
      <c r="E19" s="60">
        <v>3.25</v>
      </c>
      <c r="F19" s="9">
        <f t="shared" si="0"/>
        <v>0</v>
      </c>
      <c r="G19" s="91" t="s">
        <v>7</v>
      </c>
    </row>
    <row r="20" spans="1:7" s="3" customFormat="1" ht="39.950000000000003" customHeight="1">
      <c r="A20" s="93" t="s">
        <v>7</v>
      </c>
      <c r="B20" s="94" t="s">
        <v>7</v>
      </c>
      <c r="C20" s="94" t="s">
        <v>7</v>
      </c>
      <c r="D20" s="59" t="s">
        <v>201</v>
      </c>
      <c r="E20" s="60">
        <v>7.0000000000000007E-2</v>
      </c>
      <c r="F20" s="9">
        <f t="shared" si="0"/>
        <v>0</v>
      </c>
      <c r="G20" s="91" t="s">
        <v>7</v>
      </c>
    </row>
    <row r="21" spans="1:7" s="3" customFormat="1" ht="39.950000000000003" customHeight="1">
      <c r="A21" s="93" t="s">
        <v>7</v>
      </c>
      <c r="B21" s="94" t="s">
        <v>7</v>
      </c>
      <c r="C21" s="94" t="s">
        <v>367</v>
      </c>
      <c r="D21" s="59" t="s">
        <v>368</v>
      </c>
      <c r="E21" s="60">
        <v>22.75</v>
      </c>
      <c r="F21" s="9">
        <f t="shared" si="0"/>
        <v>0</v>
      </c>
      <c r="G21" s="91" t="s">
        <v>374</v>
      </c>
    </row>
    <row r="22" spans="1:7" s="3" customFormat="1" ht="39.950000000000003" customHeight="1">
      <c r="A22" s="93" t="s">
        <v>7</v>
      </c>
      <c r="B22" s="94" t="s">
        <v>7</v>
      </c>
      <c r="C22" s="94" t="s">
        <v>7</v>
      </c>
      <c r="D22" s="59" t="s">
        <v>196</v>
      </c>
      <c r="E22" s="60">
        <v>0.65</v>
      </c>
      <c r="F22" s="9">
        <f t="shared" si="0"/>
        <v>0</v>
      </c>
      <c r="G22" s="91" t="s">
        <v>7</v>
      </c>
    </row>
    <row r="23" spans="1:7" s="3" customFormat="1" ht="39.950000000000003" customHeight="1">
      <c r="A23" s="93" t="s">
        <v>7</v>
      </c>
      <c r="B23" s="94" t="s">
        <v>7</v>
      </c>
      <c r="C23" s="94" t="s">
        <v>7</v>
      </c>
      <c r="D23" s="59" t="s">
        <v>171</v>
      </c>
      <c r="E23" s="60">
        <v>0.33</v>
      </c>
      <c r="F23" s="9">
        <f t="shared" si="0"/>
        <v>0</v>
      </c>
      <c r="G23" s="91" t="s">
        <v>7</v>
      </c>
    </row>
    <row r="24" spans="1:7" s="3" customFormat="1" ht="39.950000000000003" customHeight="1">
      <c r="A24" s="93" t="s">
        <v>7</v>
      </c>
      <c r="B24" s="94" t="s">
        <v>7</v>
      </c>
      <c r="C24" s="94" t="s">
        <v>7</v>
      </c>
      <c r="D24" s="59" t="s">
        <v>172</v>
      </c>
      <c r="E24" s="60">
        <v>0.33</v>
      </c>
      <c r="F24" s="9">
        <f t="shared" si="0"/>
        <v>0</v>
      </c>
      <c r="G24" s="91" t="s">
        <v>7</v>
      </c>
    </row>
    <row r="25" spans="1:7" s="3" customFormat="1" ht="39.950000000000003" customHeight="1">
      <c r="A25" s="93" t="s">
        <v>7</v>
      </c>
      <c r="B25" s="94" t="s">
        <v>7</v>
      </c>
      <c r="C25" s="94" t="s">
        <v>7</v>
      </c>
      <c r="D25" s="59" t="s">
        <v>242</v>
      </c>
      <c r="E25" s="60">
        <v>0.33</v>
      </c>
      <c r="F25" s="9">
        <f t="shared" si="0"/>
        <v>0</v>
      </c>
      <c r="G25" s="91" t="s">
        <v>7</v>
      </c>
    </row>
    <row r="26" spans="1:7" s="3" customFormat="1" ht="39.950000000000003" customHeight="1">
      <c r="A26" s="93" t="s">
        <v>7</v>
      </c>
      <c r="B26" s="94" t="s">
        <v>7</v>
      </c>
      <c r="C26" s="58" t="s">
        <v>177</v>
      </c>
      <c r="D26" s="59" t="s">
        <v>178</v>
      </c>
      <c r="E26" s="60">
        <v>13</v>
      </c>
      <c r="F26" s="9">
        <f t="shared" si="0"/>
        <v>0</v>
      </c>
      <c r="G26" s="61" t="s">
        <v>189</v>
      </c>
    </row>
    <row r="27" spans="1:7" s="3" customFormat="1" ht="39.950000000000003" customHeight="1">
      <c r="A27" s="93"/>
      <c r="B27" s="109" t="s">
        <v>179</v>
      </c>
      <c r="C27" s="58" t="s">
        <v>369</v>
      </c>
      <c r="D27" s="59" t="s">
        <v>370</v>
      </c>
      <c r="E27" s="60">
        <v>32.5</v>
      </c>
      <c r="F27" s="9">
        <f t="shared" si="0"/>
        <v>0</v>
      </c>
      <c r="G27" s="61" t="s">
        <v>189</v>
      </c>
    </row>
    <row r="28" spans="1:7" s="3" customFormat="1" ht="39.950000000000003" customHeight="1">
      <c r="A28" s="93" t="s">
        <v>7</v>
      </c>
      <c r="B28" s="110"/>
      <c r="C28" s="58" t="s">
        <v>182</v>
      </c>
      <c r="D28" s="59" t="s">
        <v>183</v>
      </c>
      <c r="E28" s="60">
        <v>97.5</v>
      </c>
      <c r="F28" s="9">
        <f t="shared" si="0"/>
        <v>0</v>
      </c>
      <c r="G28" s="61" t="s">
        <v>189</v>
      </c>
    </row>
    <row r="29" spans="1:7" ht="39.950000000000003" customHeight="1">
      <c r="A29" s="10"/>
      <c r="B29" s="10"/>
      <c r="C29" s="10"/>
      <c r="D29" s="10"/>
      <c r="E29" s="11"/>
      <c r="F29" s="12"/>
      <c r="G29" s="10"/>
    </row>
    <row r="30" spans="1:7" ht="18">
      <c r="A30" s="10"/>
      <c r="B30" s="10"/>
      <c r="C30" s="10"/>
      <c r="D30" s="10"/>
      <c r="E30" s="11"/>
      <c r="F30" s="12"/>
      <c r="G30" s="10"/>
    </row>
    <row r="31" spans="1:7" ht="18">
      <c r="A31" s="10"/>
      <c r="B31" s="10"/>
      <c r="C31" s="10"/>
      <c r="D31" s="10"/>
      <c r="E31" s="11"/>
      <c r="F31" s="12"/>
      <c r="G31" s="10"/>
    </row>
    <row r="32" spans="1:7" ht="18">
      <c r="A32" s="10"/>
      <c r="B32" s="10"/>
      <c r="C32" s="10"/>
      <c r="D32" s="10"/>
      <c r="E32" s="11"/>
      <c r="F32" s="12"/>
      <c r="G32" s="10"/>
    </row>
    <row r="33" spans="1:7" ht="18">
      <c r="A33" s="10"/>
      <c r="B33" s="10"/>
      <c r="C33" s="10"/>
      <c r="D33" s="10"/>
      <c r="E33" s="11"/>
      <c r="F33" s="12"/>
      <c r="G33" s="10"/>
    </row>
    <row r="34" spans="1:7" ht="18">
      <c r="A34" s="10"/>
      <c r="B34" s="10"/>
      <c r="C34" s="10"/>
      <c r="D34" s="10"/>
      <c r="E34" s="11"/>
      <c r="F34" s="12"/>
      <c r="G34" s="10"/>
    </row>
    <row r="35" spans="1:7" ht="18">
      <c r="A35" s="10"/>
      <c r="B35" s="10"/>
      <c r="C35" s="10"/>
      <c r="D35" s="10"/>
      <c r="E35" s="11"/>
      <c r="F35" s="12"/>
      <c r="G35" s="10"/>
    </row>
    <row r="36" spans="1:7" ht="18">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28"/>
    <mergeCell ref="B7:B9"/>
    <mergeCell ref="C7:C9"/>
    <mergeCell ref="B10:B26"/>
    <mergeCell ref="C11:C15"/>
    <mergeCell ref="C16:C20"/>
    <mergeCell ref="C21:C25"/>
    <mergeCell ref="B27:B28"/>
    <mergeCell ref="G7:G9"/>
    <mergeCell ref="G11:G15"/>
    <mergeCell ref="G16:G20"/>
    <mergeCell ref="G21:G25"/>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
  <sheetViews>
    <sheetView showGridLines="0" view="pageBreakPreview" topLeftCell="A28" zoomScale="70" zoomScaleNormal="70" zoomScaleSheetLayoutView="70" workbookViewId="0">
      <selection activeCell="A46" sqref="A46:XFD52"/>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375</v>
      </c>
      <c r="B7" s="94" t="s">
        <v>149</v>
      </c>
      <c r="C7" s="94" t="s">
        <v>376</v>
      </c>
      <c r="D7" s="59" t="s">
        <v>213</v>
      </c>
      <c r="E7" s="60">
        <v>13</v>
      </c>
      <c r="F7" s="9">
        <f>$C$3*E7</f>
        <v>0</v>
      </c>
      <c r="G7" s="91" t="s">
        <v>390</v>
      </c>
    </row>
    <row r="8" spans="1:7" s="3" customFormat="1" ht="39.950000000000003" customHeight="1">
      <c r="A8" s="93" t="s">
        <v>7</v>
      </c>
      <c r="B8" s="94" t="s">
        <v>7</v>
      </c>
      <c r="C8" s="94" t="s">
        <v>7</v>
      </c>
      <c r="D8" s="59" t="s">
        <v>377</v>
      </c>
      <c r="E8" s="60">
        <v>9.75</v>
      </c>
      <c r="F8" s="9">
        <f t="shared" ref="F8:F45" si="0">$C$3*E8</f>
        <v>0</v>
      </c>
      <c r="G8" s="91" t="s">
        <v>7</v>
      </c>
    </row>
    <row r="9" spans="1:7" s="3" customFormat="1" ht="39.950000000000003" customHeight="1">
      <c r="A9" s="93" t="s">
        <v>7</v>
      </c>
      <c r="B9" s="94" t="s">
        <v>7</v>
      </c>
      <c r="C9" s="94" t="s">
        <v>7</v>
      </c>
      <c r="D9" s="59" t="s">
        <v>172</v>
      </c>
      <c r="E9" s="60">
        <v>0.78</v>
      </c>
      <c r="F9" s="9">
        <f t="shared" si="0"/>
        <v>0</v>
      </c>
      <c r="G9" s="91" t="s">
        <v>7</v>
      </c>
    </row>
    <row r="10" spans="1:7" s="3" customFormat="1" ht="39.950000000000003" customHeight="1">
      <c r="A10" s="93" t="s">
        <v>7</v>
      </c>
      <c r="B10" s="94" t="s">
        <v>7</v>
      </c>
      <c r="C10" s="94" t="s">
        <v>7</v>
      </c>
      <c r="D10" s="59" t="s">
        <v>201</v>
      </c>
      <c r="E10" s="60">
        <v>0.33</v>
      </c>
      <c r="F10" s="9">
        <f t="shared" si="0"/>
        <v>0</v>
      </c>
      <c r="G10" s="91" t="s">
        <v>7</v>
      </c>
    </row>
    <row r="11" spans="1:7" s="3" customFormat="1" ht="39.950000000000003" customHeight="1">
      <c r="A11" s="93" t="s">
        <v>7</v>
      </c>
      <c r="B11" s="94" t="s">
        <v>7</v>
      </c>
      <c r="C11" s="94" t="s">
        <v>7</v>
      </c>
      <c r="D11" s="59" t="s">
        <v>171</v>
      </c>
      <c r="E11" s="60">
        <v>0.13</v>
      </c>
      <c r="F11" s="9">
        <f t="shared" si="0"/>
        <v>0</v>
      </c>
      <c r="G11" s="91" t="s">
        <v>7</v>
      </c>
    </row>
    <row r="12" spans="1:7" s="3" customFormat="1" ht="39.950000000000003" customHeight="1">
      <c r="A12" s="93" t="s">
        <v>7</v>
      </c>
      <c r="B12" s="94" t="s">
        <v>153</v>
      </c>
      <c r="C12" s="94" t="s">
        <v>378</v>
      </c>
      <c r="D12" s="59" t="s">
        <v>150</v>
      </c>
      <c r="E12" s="60">
        <v>32.5</v>
      </c>
      <c r="F12" s="9">
        <f t="shared" si="0"/>
        <v>0</v>
      </c>
      <c r="G12" s="91" t="s">
        <v>391</v>
      </c>
    </row>
    <row r="13" spans="1:7" s="3" customFormat="1" ht="39.950000000000003" customHeight="1">
      <c r="A13" s="93" t="s">
        <v>7</v>
      </c>
      <c r="B13" s="94" t="s">
        <v>7</v>
      </c>
      <c r="C13" s="94" t="s">
        <v>7</v>
      </c>
      <c r="D13" s="59" t="s">
        <v>379</v>
      </c>
      <c r="E13" s="60">
        <v>16.25</v>
      </c>
      <c r="F13" s="9">
        <f t="shared" si="0"/>
        <v>0</v>
      </c>
      <c r="G13" s="91" t="s">
        <v>7</v>
      </c>
    </row>
    <row r="14" spans="1:7" s="3" customFormat="1" ht="39.950000000000003" customHeight="1">
      <c r="A14" s="93" t="s">
        <v>7</v>
      </c>
      <c r="B14" s="94" t="s">
        <v>7</v>
      </c>
      <c r="C14" s="94" t="s">
        <v>7</v>
      </c>
      <c r="D14" s="59" t="s">
        <v>314</v>
      </c>
      <c r="E14" s="60">
        <v>6.5</v>
      </c>
      <c r="F14" s="9">
        <f t="shared" si="0"/>
        <v>0</v>
      </c>
      <c r="G14" s="91" t="s">
        <v>7</v>
      </c>
    </row>
    <row r="15" spans="1:7" s="3" customFormat="1" ht="39.950000000000003" customHeight="1">
      <c r="A15" s="93" t="s">
        <v>7</v>
      </c>
      <c r="B15" s="94" t="s">
        <v>7</v>
      </c>
      <c r="C15" s="94" t="s">
        <v>7</v>
      </c>
      <c r="D15" s="59" t="s">
        <v>165</v>
      </c>
      <c r="E15" s="60">
        <v>3.25</v>
      </c>
      <c r="F15" s="9">
        <f t="shared" si="0"/>
        <v>0</v>
      </c>
      <c r="G15" s="91" t="s">
        <v>7</v>
      </c>
    </row>
    <row r="16" spans="1:7" s="3" customFormat="1" ht="39.950000000000003" customHeight="1">
      <c r="A16" s="93" t="s">
        <v>7</v>
      </c>
      <c r="B16" s="94" t="s">
        <v>7</v>
      </c>
      <c r="C16" s="94" t="s">
        <v>7</v>
      </c>
      <c r="D16" s="59" t="s">
        <v>380</v>
      </c>
      <c r="E16" s="60">
        <v>3.25</v>
      </c>
      <c r="F16" s="9">
        <f t="shared" si="0"/>
        <v>0</v>
      </c>
      <c r="G16" s="91" t="s">
        <v>7</v>
      </c>
    </row>
    <row r="17" spans="1:7" s="3" customFormat="1" ht="39.950000000000003" customHeight="1">
      <c r="A17" s="93" t="s">
        <v>7</v>
      </c>
      <c r="B17" s="94" t="s">
        <v>7</v>
      </c>
      <c r="C17" s="94" t="s">
        <v>7</v>
      </c>
      <c r="D17" s="59" t="s">
        <v>164</v>
      </c>
      <c r="E17" s="60">
        <v>2.6</v>
      </c>
      <c r="F17" s="9">
        <f t="shared" si="0"/>
        <v>0</v>
      </c>
      <c r="G17" s="91" t="s">
        <v>7</v>
      </c>
    </row>
    <row r="18" spans="1:7" s="3" customFormat="1" ht="39.950000000000003" customHeight="1">
      <c r="A18" s="93" t="s">
        <v>7</v>
      </c>
      <c r="B18" s="94" t="s">
        <v>7</v>
      </c>
      <c r="C18" s="94" t="s">
        <v>7</v>
      </c>
      <c r="D18" s="59" t="s">
        <v>232</v>
      </c>
      <c r="E18" s="60">
        <v>1.3</v>
      </c>
      <c r="F18" s="9">
        <f t="shared" si="0"/>
        <v>0</v>
      </c>
      <c r="G18" s="91" t="s">
        <v>7</v>
      </c>
    </row>
    <row r="19" spans="1:7" s="3" customFormat="1" ht="39.950000000000003" customHeight="1">
      <c r="A19" s="93" t="s">
        <v>7</v>
      </c>
      <c r="B19" s="94" t="s">
        <v>7</v>
      </c>
      <c r="C19" s="94" t="s">
        <v>7</v>
      </c>
      <c r="D19" s="59" t="s">
        <v>167</v>
      </c>
      <c r="E19" s="60">
        <v>1.3</v>
      </c>
      <c r="F19" s="9">
        <f t="shared" si="0"/>
        <v>0</v>
      </c>
      <c r="G19" s="91" t="s">
        <v>7</v>
      </c>
    </row>
    <row r="20" spans="1:7" s="3" customFormat="1" ht="39.950000000000003" customHeight="1">
      <c r="A20" s="93" t="s">
        <v>7</v>
      </c>
      <c r="B20" s="94" t="s">
        <v>7</v>
      </c>
      <c r="C20" s="94" t="s">
        <v>7</v>
      </c>
      <c r="D20" s="59" t="s">
        <v>157</v>
      </c>
      <c r="E20" s="60">
        <v>1.3</v>
      </c>
      <c r="F20" s="9">
        <f t="shared" si="0"/>
        <v>0</v>
      </c>
      <c r="G20" s="91" t="s">
        <v>7</v>
      </c>
    </row>
    <row r="21" spans="1:7" s="3" customFormat="1" ht="39.950000000000003" customHeight="1">
      <c r="A21" s="93" t="s">
        <v>7</v>
      </c>
      <c r="B21" s="94" t="s">
        <v>7</v>
      </c>
      <c r="C21" s="94" t="s">
        <v>7</v>
      </c>
      <c r="D21" s="59" t="s">
        <v>172</v>
      </c>
      <c r="E21" s="60">
        <v>0.65</v>
      </c>
      <c r="F21" s="9">
        <f t="shared" si="0"/>
        <v>0</v>
      </c>
      <c r="G21" s="91" t="s">
        <v>7</v>
      </c>
    </row>
    <row r="22" spans="1:7" s="3" customFormat="1" ht="39.950000000000003" customHeight="1">
      <c r="A22" s="93" t="s">
        <v>7</v>
      </c>
      <c r="B22" s="94" t="s">
        <v>7</v>
      </c>
      <c r="C22" s="94" t="s">
        <v>7</v>
      </c>
      <c r="D22" s="59" t="s">
        <v>171</v>
      </c>
      <c r="E22" s="60">
        <v>0.33</v>
      </c>
      <c r="F22" s="9">
        <f t="shared" si="0"/>
        <v>0</v>
      </c>
      <c r="G22" s="91" t="s">
        <v>7</v>
      </c>
    </row>
    <row r="23" spans="1:7" s="3" customFormat="1" ht="39.950000000000003" customHeight="1">
      <c r="A23" s="93" t="s">
        <v>7</v>
      </c>
      <c r="B23" s="94" t="s">
        <v>7</v>
      </c>
      <c r="C23" s="94" t="s">
        <v>7</v>
      </c>
      <c r="D23" s="59" t="s">
        <v>199</v>
      </c>
      <c r="E23" s="60">
        <v>0.33</v>
      </c>
      <c r="F23" s="9">
        <f t="shared" si="0"/>
        <v>0</v>
      </c>
      <c r="G23" s="91" t="s">
        <v>7</v>
      </c>
    </row>
    <row r="24" spans="1:7" s="3" customFormat="1" ht="39.950000000000003" customHeight="1">
      <c r="A24" s="93" t="s">
        <v>7</v>
      </c>
      <c r="B24" s="94" t="s">
        <v>7</v>
      </c>
      <c r="C24" s="94" t="s">
        <v>7</v>
      </c>
      <c r="D24" s="59" t="s">
        <v>170</v>
      </c>
      <c r="E24" s="60">
        <v>0.13</v>
      </c>
      <c r="F24" s="9">
        <f t="shared" si="0"/>
        <v>0</v>
      </c>
      <c r="G24" s="91" t="s">
        <v>7</v>
      </c>
    </row>
    <row r="25" spans="1:7" s="3" customFormat="1" ht="39.950000000000003" customHeight="1">
      <c r="A25" s="93" t="s">
        <v>7</v>
      </c>
      <c r="B25" s="94" t="s">
        <v>7</v>
      </c>
      <c r="C25" s="94" t="s">
        <v>381</v>
      </c>
      <c r="D25" s="59" t="s">
        <v>382</v>
      </c>
      <c r="E25" s="60">
        <v>13</v>
      </c>
      <c r="F25" s="9">
        <f t="shared" si="0"/>
        <v>0</v>
      </c>
      <c r="G25" s="91" t="s">
        <v>392</v>
      </c>
    </row>
    <row r="26" spans="1:7" s="3" customFormat="1" ht="39.950000000000003" customHeight="1">
      <c r="A26" s="93" t="s">
        <v>7</v>
      </c>
      <c r="B26" s="94" t="s">
        <v>7</v>
      </c>
      <c r="C26" s="94" t="s">
        <v>7</v>
      </c>
      <c r="D26" s="59" t="s">
        <v>218</v>
      </c>
      <c r="E26" s="60">
        <v>1.95</v>
      </c>
      <c r="F26" s="9">
        <f t="shared" si="0"/>
        <v>0</v>
      </c>
      <c r="G26" s="91" t="s">
        <v>7</v>
      </c>
    </row>
    <row r="27" spans="1:7" s="3" customFormat="1" ht="39.950000000000003" customHeight="1">
      <c r="A27" s="93" t="s">
        <v>7</v>
      </c>
      <c r="B27" s="94" t="s">
        <v>7</v>
      </c>
      <c r="C27" s="94" t="s">
        <v>7</v>
      </c>
      <c r="D27" s="59" t="s">
        <v>159</v>
      </c>
      <c r="E27" s="60">
        <v>1.3</v>
      </c>
      <c r="F27" s="9">
        <f t="shared" si="0"/>
        <v>0</v>
      </c>
      <c r="G27" s="91" t="s">
        <v>7</v>
      </c>
    </row>
    <row r="28" spans="1:7" s="3" customFormat="1" ht="39.950000000000003" customHeight="1">
      <c r="A28" s="93" t="s">
        <v>7</v>
      </c>
      <c r="B28" s="94" t="s">
        <v>7</v>
      </c>
      <c r="C28" s="94" t="s">
        <v>7</v>
      </c>
      <c r="D28" s="59" t="s">
        <v>241</v>
      </c>
      <c r="E28" s="60">
        <v>1.3</v>
      </c>
      <c r="F28" s="9">
        <f t="shared" si="0"/>
        <v>0</v>
      </c>
      <c r="G28" s="91" t="s">
        <v>7</v>
      </c>
    </row>
    <row r="29" spans="1:7" s="3" customFormat="1" ht="39.950000000000003" customHeight="1">
      <c r="A29" s="93" t="s">
        <v>7</v>
      </c>
      <c r="B29" s="94" t="s">
        <v>7</v>
      </c>
      <c r="C29" s="94" t="s">
        <v>7</v>
      </c>
      <c r="D29" s="59" t="s">
        <v>171</v>
      </c>
      <c r="E29" s="60">
        <v>0.33</v>
      </c>
      <c r="F29" s="9">
        <f t="shared" si="0"/>
        <v>0</v>
      </c>
      <c r="G29" s="91" t="s">
        <v>7</v>
      </c>
    </row>
    <row r="30" spans="1:7" s="3" customFormat="1" ht="39.950000000000003" customHeight="1">
      <c r="A30" s="93" t="s">
        <v>7</v>
      </c>
      <c r="B30" s="94" t="s">
        <v>7</v>
      </c>
      <c r="C30" s="94" t="s">
        <v>7</v>
      </c>
      <c r="D30" s="59" t="s">
        <v>160</v>
      </c>
      <c r="E30" s="60">
        <v>0.13</v>
      </c>
      <c r="F30" s="9">
        <f t="shared" si="0"/>
        <v>0</v>
      </c>
      <c r="G30" s="91" t="s">
        <v>7</v>
      </c>
    </row>
    <row r="31" spans="1:7" s="3" customFormat="1" ht="39.950000000000003" customHeight="1">
      <c r="A31" s="93" t="s">
        <v>7</v>
      </c>
      <c r="B31" s="94" t="s">
        <v>7</v>
      </c>
      <c r="C31" s="94" t="s">
        <v>383</v>
      </c>
      <c r="D31" s="59" t="s">
        <v>384</v>
      </c>
      <c r="E31" s="60">
        <v>26</v>
      </c>
      <c r="F31" s="9">
        <f t="shared" si="0"/>
        <v>0</v>
      </c>
      <c r="G31" s="91" t="s">
        <v>393</v>
      </c>
    </row>
    <row r="32" spans="1:7" s="3" customFormat="1" ht="39.950000000000003" customHeight="1">
      <c r="A32" s="93" t="s">
        <v>7</v>
      </c>
      <c r="B32" s="94" t="s">
        <v>7</v>
      </c>
      <c r="C32" s="94" t="s">
        <v>7</v>
      </c>
      <c r="D32" s="59" t="s">
        <v>169</v>
      </c>
      <c r="E32" s="60">
        <v>2.6</v>
      </c>
      <c r="F32" s="9">
        <f t="shared" si="0"/>
        <v>0</v>
      </c>
      <c r="G32" s="91" t="s">
        <v>7</v>
      </c>
    </row>
    <row r="33" spans="1:7" s="3" customFormat="1" ht="39.950000000000003" customHeight="1">
      <c r="A33" s="93" t="s">
        <v>7</v>
      </c>
      <c r="B33" s="94" t="s">
        <v>7</v>
      </c>
      <c r="C33" s="94" t="s">
        <v>7</v>
      </c>
      <c r="D33" s="59" t="s">
        <v>261</v>
      </c>
      <c r="E33" s="60">
        <v>1.95</v>
      </c>
      <c r="F33" s="9">
        <f t="shared" si="0"/>
        <v>0</v>
      </c>
      <c r="G33" s="91" t="s">
        <v>7</v>
      </c>
    </row>
    <row r="34" spans="1:7" s="3" customFormat="1" ht="39.950000000000003" customHeight="1">
      <c r="A34" s="93" t="s">
        <v>7</v>
      </c>
      <c r="B34" s="94" t="s">
        <v>7</v>
      </c>
      <c r="C34" s="94" t="s">
        <v>7</v>
      </c>
      <c r="D34" s="59" t="s">
        <v>385</v>
      </c>
      <c r="E34" s="60">
        <v>1.95</v>
      </c>
      <c r="F34" s="9">
        <f t="shared" si="0"/>
        <v>0</v>
      </c>
      <c r="G34" s="91" t="s">
        <v>7</v>
      </c>
    </row>
    <row r="35" spans="1:7" s="3" customFormat="1" ht="39.950000000000003" customHeight="1">
      <c r="A35" s="93" t="s">
        <v>7</v>
      </c>
      <c r="B35" s="94" t="s">
        <v>7</v>
      </c>
      <c r="C35" s="94" t="s">
        <v>7</v>
      </c>
      <c r="D35" s="59" t="s">
        <v>386</v>
      </c>
      <c r="E35" s="60">
        <v>1.95</v>
      </c>
      <c r="F35" s="9">
        <f t="shared" si="0"/>
        <v>0</v>
      </c>
      <c r="G35" s="91" t="s">
        <v>7</v>
      </c>
    </row>
    <row r="36" spans="1:7" s="3" customFormat="1" ht="39.950000000000003" customHeight="1">
      <c r="A36" s="93" t="s">
        <v>7</v>
      </c>
      <c r="B36" s="94" t="s">
        <v>7</v>
      </c>
      <c r="C36" s="94" t="s">
        <v>7</v>
      </c>
      <c r="D36" s="59" t="s">
        <v>223</v>
      </c>
      <c r="E36" s="60">
        <v>1.95</v>
      </c>
      <c r="F36" s="9">
        <f t="shared" si="0"/>
        <v>0</v>
      </c>
      <c r="G36" s="91" t="s">
        <v>7</v>
      </c>
    </row>
    <row r="37" spans="1:7" s="3" customFormat="1" ht="39.950000000000003" customHeight="1">
      <c r="A37" s="93" t="s">
        <v>7</v>
      </c>
      <c r="B37" s="94" t="s">
        <v>7</v>
      </c>
      <c r="C37" s="94" t="s">
        <v>7</v>
      </c>
      <c r="D37" s="59" t="s">
        <v>387</v>
      </c>
      <c r="E37" s="60">
        <v>0.65</v>
      </c>
      <c r="F37" s="9">
        <f t="shared" si="0"/>
        <v>0</v>
      </c>
      <c r="G37" s="91" t="s">
        <v>7</v>
      </c>
    </row>
    <row r="38" spans="1:7" s="3" customFormat="1" ht="39.950000000000003" customHeight="1">
      <c r="A38" s="93" t="s">
        <v>7</v>
      </c>
      <c r="B38" s="94" t="s">
        <v>7</v>
      </c>
      <c r="C38" s="94" t="s">
        <v>7</v>
      </c>
      <c r="D38" s="59" t="s">
        <v>172</v>
      </c>
      <c r="E38" s="60">
        <v>0.65</v>
      </c>
      <c r="F38" s="9">
        <f t="shared" si="0"/>
        <v>0</v>
      </c>
      <c r="G38" s="91" t="s">
        <v>7</v>
      </c>
    </row>
    <row r="39" spans="1:7" s="3" customFormat="1" ht="39.950000000000003" customHeight="1">
      <c r="A39" s="93" t="s">
        <v>7</v>
      </c>
      <c r="B39" s="94" t="s">
        <v>7</v>
      </c>
      <c r="C39" s="94" t="s">
        <v>7</v>
      </c>
      <c r="D39" s="59" t="s">
        <v>167</v>
      </c>
      <c r="E39" s="60">
        <v>0.65</v>
      </c>
      <c r="F39" s="9">
        <f t="shared" si="0"/>
        <v>0</v>
      </c>
      <c r="G39" s="91" t="s">
        <v>7</v>
      </c>
    </row>
    <row r="40" spans="1:7" s="3" customFormat="1" ht="39.950000000000003" customHeight="1">
      <c r="A40" s="93" t="s">
        <v>7</v>
      </c>
      <c r="B40" s="94" t="s">
        <v>7</v>
      </c>
      <c r="C40" s="94" t="s">
        <v>7</v>
      </c>
      <c r="D40" s="59" t="s">
        <v>171</v>
      </c>
      <c r="E40" s="60">
        <v>0.33</v>
      </c>
      <c r="F40" s="9">
        <f t="shared" si="0"/>
        <v>0</v>
      </c>
      <c r="G40" s="91" t="s">
        <v>7</v>
      </c>
    </row>
    <row r="41" spans="1:7" s="3" customFormat="1" ht="39.950000000000003" customHeight="1">
      <c r="A41" s="93" t="s">
        <v>7</v>
      </c>
      <c r="B41" s="94" t="s">
        <v>7</v>
      </c>
      <c r="C41" s="58" t="s">
        <v>177</v>
      </c>
      <c r="D41" s="59" t="s">
        <v>178</v>
      </c>
      <c r="E41" s="60">
        <v>13</v>
      </c>
      <c r="F41" s="9">
        <f t="shared" si="0"/>
        <v>0</v>
      </c>
      <c r="G41" s="61" t="s">
        <v>189</v>
      </c>
    </row>
    <row r="42" spans="1:7" s="3" customFormat="1" ht="39.950000000000003" customHeight="1">
      <c r="A42" s="93" t="s">
        <v>7</v>
      </c>
      <c r="B42" s="94" t="s">
        <v>179</v>
      </c>
      <c r="C42" s="94" t="s">
        <v>388</v>
      </c>
      <c r="D42" s="59" t="s">
        <v>389</v>
      </c>
      <c r="E42" s="60">
        <v>32.5</v>
      </c>
      <c r="F42" s="9">
        <f t="shared" si="0"/>
        <v>0</v>
      </c>
      <c r="G42" s="91" t="s">
        <v>394</v>
      </c>
    </row>
    <row r="43" spans="1:7" s="3" customFormat="1" ht="39.950000000000003" customHeight="1">
      <c r="A43" s="93" t="s">
        <v>7</v>
      </c>
      <c r="B43" s="94" t="s">
        <v>7</v>
      </c>
      <c r="C43" s="94" t="s">
        <v>7</v>
      </c>
      <c r="D43" s="59" t="s">
        <v>247</v>
      </c>
      <c r="E43" s="60">
        <v>6.5</v>
      </c>
      <c r="F43" s="9">
        <f t="shared" si="0"/>
        <v>0</v>
      </c>
      <c r="G43" s="91" t="s">
        <v>7</v>
      </c>
    </row>
    <row r="44" spans="1:7" s="3" customFormat="1" ht="39.950000000000003" customHeight="1">
      <c r="A44" s="93" t="s">
        <v>7</v>
      </c>
      <c r="B44" s="94" t="s">
        <v>7</v>
      </c>
      <c r="C44" s="94" t="s">
        <v>7</v>
      </c>
      <c r="D44" s="59" t="s">
        <v>204</v>
      </c>
      <c r="E44" s="60">
        <v>6.5</v>
      </c>
      <c r="F44" s="9">
        <f t="shared" si="0"/>
        <v>0</v>
      </c>
      <c r="G44" s="91" t="s">
        <v>7</v>
      </c>
    </row>
    <row r="45" spans="1:7" s="3" customFormat="1" ht="39.950000000000003" customHeight="1">
      <c r="A45" s="93" t="s">
        <v>7</v>
      </c>
      <c r="B45" s="94" t="s">
        <v>7</v>
      </c>
      <c r="C45" s="58" t="s">
        <v>182</v>
      </c>
      <c r="D45" s="59" t="s">
        <v>183</v>
      </c>
      <c r="E45" s="60">
        <v>97.5</v>
      </c>
      <c r="F45" s="9">
        <f t="shared" si="0"/>
        <v>0</v>
      </c>
      <c r="G45" s="61" t="s">
        <v>189</v>
      </c>
    </row>
    <row r="46" spans="1:7" ht="39.950000000000003" customHeight="1">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row r="76" spans="1:7" ht="18">
      <c r="A76" s="10"/>
      <c r="B76" s="10"/>
      <c r="C76" s="10"/>
      <c r="D76" s="10"/>
      <c r="E76" s="11"/>
      <c r="F76" s="12"/>
      <c r="G76" s="10"/>
    </row>
    <row r="77" spans="1:7" ht="18">
      <c r="A77" s="10"/>
      <c r="B77" s="10"/>
      <c r="C77" s="10"/>
      <c r="D77" s="10"/>
      <c r="E77" s="11"/>
      <c r="F77" s="12"/>
      <c r="G77" s="10"/>
    </row>
    <row r="78" spans="1:7" ht="18">
      <c r="A78" s="10"/>
      <c r="B78" s="10"/>
      <c r="C78" s="10"/>
      <c r="D78" s="10"/>
      <c r="E78" s="11"/>
      <c r="F78" s="12"/>
      <c r="G78" s="10"/>
    </row>
  </sheetData>
  <sheetProtection sheet="1" objects="1" scenarios="1" formatRows="0" insertRows="0" deleteRows="0"/>
  <mergeCells count="27">
    <mergeCell ref="A1:G1"/>
    <mergeCell ref="A2:C2"/>
    <mergeCell ref="D2:F2"/>
    <mergeCell ref="G2:G3"/>
    <mergeCell ref="A3:B3"/>
    <mergeCell ref="D3:F3"/>
    <mergeCell ref="G5:G6"/>
    <mergeCell ref="A7:A45"/>
    <mergeCell ref="B7:B11"/>
    <mergeCell ref="C7:C11"/>
    <mergeCell ref="B12:B41"/>
    <mergeCell ref="C12:C24"/>
    <mergeCell ref="C25:C30"/>
    <mergeCell ref="C31:C40"/>
    <mergeCell ref="B42:B45"/>
    <mergeCell ref="C42:C44"/>
    <mergeCell ref="A5:A6"/>
    <mergeCell ref="B5:B6"/>
    <mergeCell ref="C5:C6"/>
    <mergeCell ref="D5:D6"/>
    <mergeCell ref="E5:E6"/>
    <mergeCell ref="F5:F6"/>
    <mergeCell ref="G7:G11"/>
    <mergeCell ref="G12:G24"/>
    <mergeCell ref="G25:G30"/>
    <mergeCell ref="G31:G40"/>
    <mergeCell ref="G42:G4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2" zoomScale="70" zoomScaleNormal="70" zoomScaleSheetLayoutView="70" workbookViewId="0">
      <selection activeCell="A38" sqref="A38:XFD50"/>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395</v>
      </c>
      <c r="B7" s="94" t="s">
        <v>149</v>
      </c>
      <c r="C7" s="94" t="s">
        <v>396</v>
      </c>
      <c r="D7" s="59" t="s">
        <v>183</v>
      </c>
      <c r="E7" s="60">
        <v>19.5</v>
      </c>
      <c r="F7" s="9">
        <f>$C$3*E7</f>
        <v>0</v>
      </c>
      <c r="G7" s="91" t="s">
        <v>404</v>
      </c>
    </row>
    <row r="8" spans="1:7" s="3" customFormat="1" ht="39.950000000000003" customHeight="1">
      <c r="A8" s="93" t="s">
        <v>7</v>
      </c>
      <c r="B8" s="94" t="s">
        <v>7</v>
      </c>
      <c r="C8" s="94" t="s">
        <v>7</v>
      </c>
      <c r="D8" s="59" t="s">
        <v>397</v>
      </c>
      <c r="E8" s="60">
        <v>16.25</v>
      </c>
      <c r="F8" s="9">
        <f t="shared" ref="F8:F37" si="0">$C$3*E8</f>
        <v>0</v>
      </c>
      <c r="G8" s="91" t="s">
        <v>7</v>
      </c>
    </row>
    <row r="9" spans="1:7" s="3" customFormat="1" ht="39.950000000000003" customHeight="1">
      <c r="A9" s="93" t="s">
        <v>7</v>
      </c>
      <c r="B9" s="94" t="s">
        <v>7</v>
      </c>
      <c r="C9" s="94" t="s">
        <v>7</v>
      </c>
      <c r="D9" s="59" t="s">
        <v>201</v>
      </c>
      <c r="E9" s="60">
        <v>0.13</v>
      </c>
      <c r="F9" s="9">
        <f t="shared" si="0"/>
        <v>0</v>
      </c>
      <c r="G9" s="91" t="s">
        <v>7</v>
      </c>
    </row>
    <row r="10" spans="1:7" s="3" customFormat="1" ht="39.950000000000003" customHeight="1">
      <c r="A10" s="93" t="s">
        <v>7</v>
      </c>
      <c r="B10" s="94" t="s">
        <v>153</v>
      </c>
      <c r="C10" s="58" t="s">
        <v>154</v>
      </c>
      <c r="D10" s="59" t="s">
        <v>150</v>
      </c>
      <c r="E10" s="60">
        <v>35.75</v>
      </c>
      <c r="F10" s="9">
        <f t="shared" si="0"/>
        <v>0</v>
      </c>
      <c r="G10" s="61" t="s">
        <v>185</v>
      </c>
    </row>
    <row r="11" spans="1:7" s="3" customFormat="1" ht="39.950000000000003" customHeight="1">
      <c r="A11" s="93" t="s">
        <v>7</v>
      </c>
      <c r="B11" s="94" t="s">
        <v>7</v>
      </c>
      <c r="C11" s="94" t="s">
        <v>398</v>
      </c>
      <c r="D11" s="59" t="s">
        <v>399</v>
      </c>
      <c r="E11" s="60">
        <v>13</v>
      </c>
      <c r="F11" s="9">
        <f t="shared" si="0"/>
        <v>0</v>
      </c>
      <c r="G11" s="91" t="s">
        <v>405</v>
      </c>
    </row>
    <row r="12" spans="1:7" s="3" customFormat="1" ht="39.950000000000003" customHeight="1">
      <c r="A12" s="93" t="s">
        <v>7</v>
      </c>
      <c r="B12" s="94" t="s">
        <v>7</v>
      </c>
      <c r="C12" s="94" t="s">
        <v>7</v>
      </c>
      <c r="D12" s="59" t="s">
        <v>195</v>
      </c>
      <c r="E12" s="60">
        <v>6.5</v>
      </c>
      <c r="F12" s="9">
        <f t="shared" si="0"/>
        <v>0</v>
      </c>
      <c r="G12" s="91" t="s">
        <v>7</v>
      </c>
    </row>
    <row r="13" spans="1:7" s="3" customFormat="1" ht="39.950000000000003" customHeight="1">
      <c r="A13" s="93" t="s">
        <v>7</v>
      </c>
      <c r="B13" s="94" t="s">
        <v>7</v>
      </c>
      <c r="C13" s="94" t="s">
        <v>7</v>
      </c>
      <c r="D13" s="59" t="s">
        <v>198</v>
      </c>
      <c r="E13" s="60">
        <v>3.25</v>
      </c>
      <c r="F13" s="9">
        <f t="shared" si="0"/>
        <v>0</v>
      </c>
      <c r="G13" s="91" t="s">
        <v>7</v>
      </c>
    </row>
    <row r="14" spans="1:7" s="3" customFormat="1" ht="39.950000000000003" customHeight="1">
      <c r="A14" s="93" t="s">
        <v>7</v>
      </c>
      <c r="B14" s="94" t="s">
        <v>7</v>
      </c>
      <c r="C14" s="94" t="s">
        <v>7</v>
      </c>
      <c r="D14" s="59" t="s">
        <v>286</v>
      </c>
      <c r="E14" s="60">
        <v>1.3</v>
      </c>
      <c r="F14" s="9">
        <f t="shared" si="0"/>
        <v>0</v>
      </c>
      <c r="G14" s="91" t="s">
        <v>7</v>
      </c>
    </row>
    <row r="15" spans="1:7" s="3" customFormat="1" ht="39.950000000000003" customHeight="1">
      <c r="A15" s="93" t="s">
        <v>7</v>
      </c>
      <c r="B15" s="94" t="s">
        <v>7</v>
      </c>
      <c r="C15" s="94" t="s">
        <v>7</v>
      </c>
      <c r="D15" s="59" t="s">
        <v>176</v>
      </c>
      <c r="E15" s="60">
        <v>1.3</v>
      </c>
      <c r="F15" s="9">
        <f t="shared" si="0"/>
        <v>0</v>
      </c>
      <c r="G15" s="91" t="s">
        <v>7</v>
      </c>
    </row>
    <row r="16" spans="1:7" s="3" customFormat="1" ht="39.950000000000003" customHeight="1">
      <c r="A16" s="93" t="s">
        <v>7</v>
      </c>
      <c r="B16" s="94" t="s">
        <v>7</v>
      </c>
      <c r="C16" s="94" t="s">
        <v>7</v>
      </c>
      <c r="D16" s="59" t="s">
        <v>159</v>
      </c>
      <c r="E16" s="60">
        <v>0.65</v>
      </c>
      <c r="F16" s="9">
        <f t="shared" si="0"/>
        <v>0</v>
      </c>
      <c r="G16" s="91" t="s">
        <v>7</v>
      </c>
    </row>
    <row r="17" spans="1:7" s="3" customFormat="1" ht="39.950000000000003" customHeight="1">
      <c r="A17" s="93" t="s">
        <v>7</v>
      </c>
      <c r="B17" s="94" t="s">
        <v>7</v>
      </c>
      <c r="C17" s="94" t="s">
        <v>7</v>
      </c>
      <c r="D17" s="59" t="s">
        <v>160</v>
      </c>
      <c r="E17" s="60">
        <v>0.13</v>
      </c>
      <c r="F17" s="9">
        <f t="shared" si="0"/>
        <v>0</v>
      </c>
      <c r="G17" s="91" t="s">
        <v>7</v>
      </c>
    </row>
    <row r="18" spans="1:7" s="3" customFormat="1" ht="39.950000000000003" customHeight="1">
      <c r="A18" s="93" t="s">
        <v>7</v>
      </c>
      <c r="B18" s="94" t="s">
        <v>7</v>
      </c>
      <c r="C18" s="94" t="s">
        <v>400</v>
      </c>
      <c r="D18" s="59" t="s">
        <v>401</v>
      </c>
      <c r="E18" s="60">
        <v>29.25</v>
      </c>
      <c r="F18" s="9">
        <f t="shared" si="0"/>
        <v>0</v>
      </c>
      <c r="G18" s="91" t="s">
        <v>406</v>
      </c>
    </row>
    <row r="19" spans="1:7" s="3" customFormat="1" ht="39.950000000000003" customHeight="1">
      <c r="A19" s="93" t="s">
        <v>7</v>
      </c>
      <c r="B19" s="94" t="s">
        <v>7</v>
      </c>
      <c r="C19" s="94" t="s">
        <v>7</v>
      </c>
      <c r="D19" s="59" t="s">
        <v>167</v>
      </c>
      <c r="E19" s="60">
        <v>6.5</v>
      </c>
      <c r="F19" s="9">
        <f t="shared" si="0"/>
        <v>0</v>
      </c>
      <c r="G19" s="91" t="s">
        <v>7</v>
      </c>
    </row>
    <row r="20" spans="1:7" s="3" customFormat="1" ht="39.950000000000003" customHeight="1">
      <c r="A20" s="93" t="s">
        <v>7</v>
      </c>
      <c r="B20" s="94" t="s">
        <v>7</v>
      </c>
      <c r="C20" s="94" t="s">
        <v>7</v>
      </c>
      <c r="D20" s="59" t="s">
        <v>164</v>
      </c>
      <c r="E20" s="60">
        <v>3.25</v>
      </c>
      <c r="F20" s="9">
        <f t="shared" si="0"/>
        <v>0</v>
      </c>
      <c r="G20" s="91" t="s">
        <v>7</v>
      </c>
    </row>
    <row r="21" spans="1:7" s="3" customFormat="1" ht="39.950000000000003" customHeight="1">
      <c r="A21" s="93" t="s">
        <v>7</v>
      </c>
      <c r="B21" s="94" t="s">
        <v>7</v>
      </c>
      <c r="C21" s="94" t="s">
        <v>7</v>
      </c>
      <c r="D21" s="59" t="s">
        <v>211</v>
      </c>
      <c r="E21" s="60">
        <v>3.25</v>
      </c>
      <c r="F21" s="9">
        <f t="shared" si="0"/>
        <v>0</v>
      </c>
      <c r="G21" s="91" t="s">
        <v>7</v>
      </c>
    </row>
    <row r="22" spans="1:7" s="3" customFormat="1" ht="39.950000000000003" customHeight="1">
      <c r="A22" s="93" t="s">
        <v>7</v>
      </c>
      <c r="B22" s="94" t="s">
        <v>7</v>
      </c>
      <c r="C22" s="94" t="s">
        <v>7</v>
      </c>
      <c r="D22" s="59" t="s">
        <v>166</v>
      </c>
      <c r="E22" s="60">
        <v>3.25</v>
      </c>
      <c r="F22" s="9">
        <f t="shared" si="0"/>
        <v>0</v>
      </c>
      <c r="G22" s="91" t="s">
        <v>7</v>
      </c>
    </row>
    <row r="23" spans="1:7" s="3" customFormat="1" ht="39.950000000000003" customHeight="1">
      <c r="A23" s="93" t="s">
        <v>7</v>
      </c>
      <c r="B23" s="94" t="s">
        <v>7</v>
      </c>
      <c r="C23" s="94" t="s">
        <v>7</v>
      </c>
      <c r="D23" s="59" t="s">
        <v>282</v>
      </c>
      <c r="E23" s="60">
        <v>3.25</v>
      </c>
      <c r="F23" s="9">
        <f t="shared" si="0"/>
        <v>0</v>
      </c>
      <c r="G23" s="91" t="s">
        <v>7</v>
      </c>
    </row>
    <row r="24" spans="1:7" s="3" customFormat="1" ht="39.950000000000003" customHeight="1">
      <c r="A24" s="93" t="s">
        <v>7</v>
      </c>
      <c r="B24" s="94" t="s">
        <v>7</v>
      </c>
      <c r="C24" s="94" t="s">
        <v>7</v>
      </c>
      <c r="D24" s="59" t="s">
        <v>387</v>
      </c>
      <c r="E24" s="60">
        <v>0.65</v>
      </c>
      <c r="F24" s="9">
        <f t="shared" si="0"/>
        <v>0</v>
      </c>
      <c r="G24" s="91" t="s">
        <v>7</v>
      </c>
    </row>
    <row r="25" spans="1:7" s="3" customFormat="1" ht="39.950000000000003" customHeight="1">
      <c r="A25" s="93" t="s">
        <v>7</v>
      </c>
      <c r="B25" s="94" t="s">
        <v>7</v>
      </c>
      <c r="C25" s="94" t="s">
        <v>7</v>
      </c>
      <c r="D25" s="59" t="s">
        <v>171</v>
      </c>
      <c r="E25" s="60">
        <v>0.33</v>
      </c>
      <c r="F25" s="9">
        <f t="shared" si="0"/>
        <v>0</v>
      </c>
      <c r="G25" s="91" t="s">
        <v>7</v>
      </c>
    </row>
    <row r="26" spans="1:7" s="3" customFormat="1" ht="39.950000000000003" customHeight="1">
      <c r="A26" s="93" t="s">
        <v>7</v>
      </c>
      <c r="B26" s="94" t="s">
        <v>7</v>
      </c>
      <c r="C26" s="94" t="s">
        <v>7</v>
      </c>
      <c r="D26" s="59" t="s">
        <v>350</v>
      </c>
      <c r="E26" s="60">
        <v>0.33</v>
      </c>
      <c r="F26" s="9">
        <f t="shared" si="0"/>
        <v>0</v>
      </c>
      <c r="G26" s="91" t="s">
        <v>7</v>
      </c>
    </row>
    <row r="27" spans="1:7" s="3" customFormat="1" ht="39.950000000000003" customHeight="1">
      <c r="A27" s="93" t="s">
        <v>7</v>
      </c>
      <c r="B27" s="94" t="s">
        <v>7</v>
      </c>
      <c r="C27" s="94" t="s">
        <v>7</v>
      </c>
      <c r="D27" s="59" t="s">
        <v>201</v>
      </c>
      <c r="E27" s="60">
        <v>7.0000000000000007E-2</v>
      </c>
      <c r="F27" s="9">
        <f t="shared" si="0"/>
        <v>0</v>
      </c>
      <c r="G27" s="91" t="s">
        <v>7</v>
      </c>
    </row>
    <row r="28" spans="1:7" s="3" customFormat="1" ht="39.950000000000003" customHeight="1">
      <c r="A28" s="93" t="s">
        <v>7</v>
      </c>
      <c r="B28" s="94" t="s">
        <v>7</v>
      </c>
      <c r="C28" s="94" t="s">
        <v>402</v>
      </c>
      <c r="D28" s="59" t="s">
        <v>403</v>
      </c>
      <c r="E28" s="60">
        <v>22.75</v>
      </c>
      <c r="F28" s="9">
        <f t="shared" si="0"/>
        <v>0</v>
      </c>
      <c r="G28" s="91" t="s">
        <v>407</v>
      </c>
    </row>
    <row r="29" spans="1:7" s="3" customFormat="1" ht="39.950000000000003" customHeight="1">
      <c r="A29" s="93" t="s">
        <v>7</v>
      </c>
      <c r="B29" s="94" t="s">
        <v>7</v>
      </c>
      <c r="C29" s="94" t="s">
        <v>7</v>
      </c>
      <c r="D29" s="59" t="s">
        <v>165</v>
      </c>
      <c r="E29" s="60">
        <v>0.65</v>
      </c>
      <c r="F29" s="9">
        <f t="shared" si="0"/>
        <v>0</v>
      </c>
      <c r="G29" s="91" t="s">
        <v>7</v>
      </c>
    </row>
    <row r="30" spans="1:7" s="3" customFormat="1" ht="39.950000000000003" customHeight="1">
      <c r="A30" s="93" t="s">
        <v>7</v>
      </c>
      <c r="B30" s="94" t="s">
        <v>7</v>
      </c>
      <c r="C30" s="94" t="s">
        <v>7</v>
      </c>
      <c r="D30" s="59" t="s">
        <v>171</v>
      </c>
      <c r="E30" s="60">
        <v>0.65</v>
      </c>
      <c r="F30" s="9">
        <f t="shared" si="0"/>
        <v>0</v>
      </c>
      <c r="G30" s="91" t="s">
        <v>7</v>
      </c>
    </row>
    <row r="31" spans="1:7" s="3" customFormat="1" ht="39.950000000000003" customHeight="1">
      <c r="A31" s="93" t="s">
        <v>7</v>
      </c>
      <c r="B31" s="94" t="s">
        <v>7</v>
      </c>
      <c r="C31" s="94" t="s">
        <v>7</v>
      </c>
      <c r="D31" s="59" t="s">
        <v>157</v>
      </c>
      <c r="E31" s="60">
        <v>0.65</v>
      </c>
      <c r="F31" s="9">
        <f t="shared" si="0"/>
        <v>0</v>
      </c>
      <c r="G31" s="91" t="s">
        <v>7</v>
      </c>
    </row>
    <row r="32" spans="1:7" s="3" customFormat="1" ht="39.950000000000003" customHeight="1">
      <c r="A32" s="93" t="s">
        <v>7</v>
      </c>
      <c r="B32" s="94" t="s">
        <v>7</v>
      </c>
      <c r="C32" s="94" t="s">
        <v>7</v>
      </c>
      <c r="D32" s="59" t="s">
        <v>158</v>
      </c>
      <c r="E32" s="60">
        <v>0.33</v>
      </c>
      <c r="F32" s="9">
        <f t="shared" si="0"/>
        <v>0</v>
      </c>
      <c r="G32" s="91" t="s">
        <v>7</v>
      </c>
    </row>
    <row r="33" spans="1:7" s="3" customFormat="1" ht="39.950000000000003" customHeight="1">
      <c r="A33" s="93" t="s">
        <v>7</v>
      </c>
      <c r="B33" s="94" t="s">
        <v>7</v>
      </c>
      <c r="C33" s="94" t="s">
        <v>7</v>
      </c>
      <c r="D33" s="59" t="s">
        <v>172</v>
      </c>
      <c r="E33" s="60">
        <v>0.33</v>
      </c>
      <c r="F33" s="9">
        <f t="shared" si="0"/>
        <v>0</v>
      </c>
      <c r="G33" s="91" t="s">
        <v>7</v>
      </c>
    </row>
    <row r="34" spans="1:7" s="3" customFormat="1" ht="39.950000000000003" customHeight="1">
      <c r="A34" s="93" t="s">
        <v>7</v>
      </c>
      <c r="B34" s="94" t="s">
        <v>7</v>
      </c>
      <c r="C34" s="94" t="s">
        <v>7</v>
      </c>
      <c r="D34" s="59" t="s">
        <v>199</v>
      </c>
      <c r="E34" s="60">
        <v>0.33</v>
      </c>
      <c r="F34" s="9">
        <f t="shared" si="0"/>
        <v>0</v>
      </c>
      <c r="G34" s="91" t="s">
        <v>7</v>
      </c>
    </row>
    <row r="35" spans="1:7" s="3" customFormat="1" ht="39.950000000000003" customHeight="1">
      <c r="A35" s="93" t="s">
        <v>7</v>
      </c>
      <c r="B35" s="94" t="s">
        <v>7</v>
      </c>
      <c r="C35" s="58" t="s">
        <v>177</v>
      </c>
      <c r="D35" s="59" t="s">
        <v>178</v>
      </c>
      <c r="E35" s="60">
        <v>13</v>
      </c>
      <c r="F35" s="9">
        <f t="shared" si="0"/>
        <v>0</v>
      </c>
      <c r="G35" s="61" t="s">
        <v>189</v>
      </c>
    </row>
    <row r="36" spans="1:7" s="3" customFormat="1" ht="39.950000000000003" customHeight="1">
      <c r="A36" s="93" t="s">
        <v>7</v>
      </c>
      <c r="B36" s="94" t="s">
        <v>179</v>
      </c>
      <c r="C36" s="58" t="s">
        <v>267</v>
      </c>
      <c r="D36" s="59" t="s">
        <v>268</v>
      </c>
      <c r="E36" s="60">
        <v>32.5</v>
      </c>
      <c r="F36" s="9">
        <f t="shared" si="0"/>
        <v>0</v>
      </c>
      <c r="G36" s="61" t="s">
        <v>189</v>
      </c>
    </row>
    <row r="37" spans="1:7" s="3" customFormat="1" ht="39.950000000000003" customHeight="1">
      <c r="A37" s="93" t="s">
        <v>7</v>
      </c>
      <c r="B37" s="94" t="s">
        <v>7</v>
      </c>
      <c r="C37" s="58" t="s">
        <v>182</v>
      </c>
      <c r="D37" s="59" t="s">
        <v>183</v>
      </c>
      <c r="E37" s="60">
        <v>97.5</v>
      </c>
      <c r="F37" s="9">
        <f t="shared" si="0"/>
        <v>0</v>
      </c>
      <c r="G37" s="61" t="s">
        <v>189</v>
      </c>
    </row>
    <row r="38" spans="1:7" ht="39.950000000000003" customHeight="1">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7"/>
    <mergeCell ref="B7:B9"/>
    <mergeCell ref="C7:C9"/>
    <mergeCell ref="B10:B35"/>
    <mergeCell ref="C11:C17"/>
    <mergeCell ref="C18:C27"/>
    <mergeCell ref="C28:C34"/>
    <mergeCell ref="B36:B37"/>
    <mergeCell ref="G7:G9"/>
    <mergeCell ref="G11:G17"/>
    <mergeCell ref="G18:G27"/>
    <mergeCell ref="G28:G34"/>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8" zoomScale="70" zoomScaleNormal="70" zoomScaleSheetLayoutView="70" workbookViewId="0">
      <selection activeCell="D13" sqref="A13:XFD14"/>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408</v>
      </c>
      <c r="B7" s="94" t="s">
        <v>149</v>
      </c>
      <c r="C7" s="94" t="s">
        <v>88</v>
      </c>
      <c r="D7" s="59" t="s">
        <v>150</v>
      </c>
      <c r="E7" s="60">
        <v>13</v>
      </c>
      <c r="F7" s="9">
        <f>$C$3*E7</f>
        <v>0</v>
      </c>
      <c r="G7" s="91" t="s">
        <v>417</v>
      </c>
    </row>
    <row r="8" spans="1:7" s="3" customFormat="1" ht="39.950000000000003" customHeight="1">
      <c r="A8" s="93" t="s">
        <v>7</v>
      </c>
      <c r="B8" s="94" t="s">
        <v>7</v>
      </c>
      <c r="C8" s="94" t="s">
        <v>7</v>
      </c>
      <c r="D8" s="59" t="s">
        <v>409</v>
      </c>
      <c r="E8" s="60">
        <v>9.75</v>
      </c>
      <c r="F8" s="9">
        <f t="shared" ref="F8:F37" si="0">$C$3*E8</f>
        <v>0</v>
      </c>
      <c r="G8" s="91" t="s">
        <v>7</v>
      </c>
    </row>
    <row r="9" spans="1:7" s="3" customFormat="1" ht="39.950000000000003" customHeight="1">
      <c r="A9" s="93" t="s">
        <v>7</v>
      </c>
      <c r="B9" s="94" t="s">
        <v>7</v>
      </c>
      <c r="C9" s="94" t="s">
        <v>7</v>
      </c>
      <c r="D9" s="59" t="s">
        <v>165</v>
      </c>
      <c r="E9" s="60">
        <v>3.25</v>
      </c>
      <c r="F9" s="9">
        <f t="shared" si="0"/>
        <v>0</v>
      </c>
      <c r="G9" s="91" t="s">
        <v>7</v>
      </c>
    </row>
    <row r="10" spans="1:7" s="3" customFormat="1" ht="39.950000000000003" customHeight="1">
      <c r="A10" s="93" t="s">
        <v>7</v>
      </c>
      <c r="B10" s="94" t="s">
        <v>7</v>
      </c>
      <c r="C10" s="94" t="s">
        <v>7</v>
      </c>
      <c r="D10" s="59" t="s">
        <v>172</v>
      </c>
      <c r="E10" s="60">
        <v>0.33</v>
      </c>
      <c r="F10" s="9">
        <f t="shared" si="0"/>
        <v>0</v>
      </c>
      <c r="G10" s="91" t="s">
        <v>7</v>
      </c>
    </row>
    <row r="11" spans="1:7" s="3" customFormat="1" ht="39.950000000000003" customHeight="1">
      <c r="A11" s="93" t="s">
        <v>7</v>
      </c>
      <c r="B11" s="94" t="s">
        <v>7</v>
      </c>
      <c r="C11" s="94" t="s">
        <v>7</v>
      </c>
      <c r="D11" s="59" t="s">
        <v>152</v>
      </c>
      <c r="E11" s="60">
        <v>7.0000000000000007E-2</v>
      </c>
      <c r="F11" s="9">
        <f t="shared" si="0"/>
        <v>0</v>
      </c>
      <c r="G11" s="91" t="s">
        <v>7</v>
      </c>
    </row>
    <row r="12" spans="1:7" s="3" customFormat="1" ht="39.950000000000003" customHeight="1">
      <c r="A12" s="93" t="s">
        <v>7</v>
      </c>
      <c r="B12" s="94" t="s">
        <v>153</v>
      </c>
      <c r="C12" s="58" t="s">
        <v>154</v>
      </c>
      <c r="D12" s="59" t="s">
        <v>150</v>
      </c>
      <c r="E12" s="60">
        <v>35.75</v>
      </c>
      <c r="F12" s="9">
        <f t="shared" si="0"/>
        <v>0</v>
      </c>
      <c r="G12" s="61" t="s">
        <v>185</v>
      </c>
    </row>
    <row r="13" spans="1:7" s="3" customFormat="1" ht="39.950000000000003" customHeight="1">
      <c r="A13" s="93" t="s">
        <v>7</v>
      </c>
      <c r="B13" s="94" t="s">
        <v>7</v>
      </c>
      <c r="C13" s="94" t="s">
        <v>410</v>
      </c>
      <c r="D13" s="59" t="s">
        <v>195</v>
      </c>
      <c r="E13" s="60">
        <v>6.5</v>
      </c>
      <c r="F13" s="9">
        <f t="shared" si="0"/>
        <v>0</v>
      </c>
      <c r="G13" s="91" t="s">
        <v>418</v>
      </c>
    </row>
    <row r="14" spans="1:7" s="3" customFormat="1" ht="39.950000000000003" customHeight="1">
      <c r="A14" s="93" t="s">
        <v>7</v>
      </c>
      <c r="B14" s="94" t="s">
        <v>7</v>
      </c>
      <c r="C14" s="94" t="s">
        <v>7</v>
      </c>
      <c r="D14" s="59" t="s">
        <v>236</v>
      </c>
      <c r="E14" s="60">
        <v>6.5</v>
      </c>
      <c r="F14" s="9">
        <f t="shared" si="0"/>
        <v>0</v>
      </c>
      <c r="G14" s="91" t="s">
        <v>7</v>
      </c>
    </row>
    <row r="15" spans="1:7" s="3" customFormat="1" ht="39.950000000000003" customHeight="1">
      <c r="A15" s="93" t="s">
        <v>7</v>
      </c>
      <c r="B15" s="94" t="s">
        <v>7</v>
      </c>
      <c r="C15" s="94" t="s">
        <v>7</v>
      </c>
      <c r="D15" s="59" t="s">
        <v>411</v>
      </c>
      <c r="E15" s="60">
        <v>1.95</v>
      </c>
      <c r="F15" s="9">
        <f t="shared" si="0"/>
        <v>0</v>
      </c>
      <c r="G15" s="91" t="s">
        <v>7</v>
      </c>
    </row>
    <row r="16" spans="1:7" s="3" customFormat="1" ht="39.950000000000003" customHeight="1">
      <c r="A16" s="93" t="s">
        <v>7</v>
      </c>
      <c r="B16" s="94" t="s">
        <v>7</v>
      </c>
      <c r="C16" s="94" t="s">
        <v>7</v>
      </c>
      <c r="D16" s="59" t="s">
        <v>159</v>
      </c>
      <c r="E16" s="60">
        <v>1.3</v>
      </c>
      <c r="F16" s="9">
        <f t="shared" si="0"/>
        <v>0</v>
      </c>
      <c r="G16" s="91" t="s">
        <v>7</v>
      </c>
    </row>
    <row r="17" spans="1:7" s="3" customFormat="1" ht="39.950000000000003" customHeight="1">
      <c r="A17" s="93" t="s">
        <v>7</v>
      </c>
      <c r="B17" s="94" t="s">
        <v>7</v>
      </c>
      <c r="C17" s="94" t="s">
        <v>7</v>
      </c>
      <c r="D17" s="59" t="s">
        <v>157</v>
      </c>
      <c r="E17" s="60">
        <v>1.3</v>
      </c>
      <c r="F17" s="9">
        <f t="shared" si="0"/>
        <v>0</v>
      </c>
      <c r="G17" s="91" t="s">
        <v>7</v>
      </c>
    </row>
    <row r="18" spans="1:7" s="3" customFormat="1" ht="39.950000000000003" customHeight="1">
      <c r="A18" s="93" t="s">
        <v>7</v>
      </c>
      <c r="B18" s="94" t="s">
        <v>7</v>
      </c>
      <c r="C18" s="94" t="s">
        <v>7</v>
      </c>
      <c r="D18" s="59" t="s">
        <v>171</v>
      </c>
      <c r="E18" s="60">
        <v>0.33</v>
      </c>
      <c r="F18" s="9">
        <f t="shared" si="0"/>
        <v>0</v>
      </c>
      <c r="G18" s="91" t="s">
        <v>7</v>
      </c>
    </row>
    <row r="19" spans="1:7" s="3" customFormat="1" ht="39.950000000000003" customHeight="1">
      <c r="A19" s="93" t="s">
        <v>7</v>
      </c>
      <c r="B19" s="94" t="s">
        <v>7</v>
      </c>
      <c r="C19" s="94" t="s">
        <v>7</v>
      </c>
      <c r="D19" s="59" t="s">
        <v>160</v>
      </c>
      <c r="E19" s="60">
        <v>0.13</v>
      </c>
      <c r="F19" s="9">
        <f t="shared" si="0"/>
        <v>0</v>
      </c>
      <c r="G19" s="91" t="s">
        <v>7</v>
      </c>
    </row>
    <row r="20" spans="1:7" s="3" customFormat="1" ht="39.950000000000003" customHeight="1">
      <c r="A20" s="93" t="s">
        <v>7</v>
      </c>
      <c r="B20" s="94" t="s">
        <v>7</v>
      </c>
      <c r="C20" s="94" t="s">
        <v>412</v>
      </c>
      <c r="D20" s="59" t="s">
        <v>198</v>
      </c>
      <c r="E20" s="60">
        <v>13</v>
      </c>
      <c r="F20" s="9">
        <f t="shared" si="0"/>
        <v>0</v>
      </c>
      <c r="G20" s="91" t="s">
        <v>419</v>
      </c>
    </row>
    <row r="21" spans="1:7" s="3" customFormat="1" ht="39.950000000000003" customHeight="1">
      <c r="A21" s="93" t="s">
        <v>7</v>
      </c>
      <c r="B21" s="94" t="s">
        <v>7</v>
      </c>
      <c r="C21" s="94" t="s">
        <v>7</v>
      </c>
      <c r="D21" s="59" t="s">
        <v>413</v>
      </c>
      <c r="E21" s="60">
        <v>9.75</v>
      </c>
      <c r="F21" s="9">
        <f t="shared" si="0"/>
        <v>0</v>
      </c>
      <c r="G21" s="91" t="s">
        <v>7</v>
      </c>
    </row>
    <row r="22" spans="1:7" s="3" customFormat="1" ht="39.950000000000003" customHeight="1">
      <c r="A22" s="93" t="s">
        <v>7</v>
      </c>
      <c r="B22" s="94" t="s">
        <v>7</v>
      </c>
      <c r="C22" s="94" t="s">
        <v>7</v>
      </c>
      <c r="D22" s="59" t="s">
        <v>260</v>
      </c>
      <c r="E22" s="60">
        <v>4.55</v>
      </c>
      <c r="F22" s="9">
        <f t="shared" si="0"/>
        <v>0</v>
      </c>
      <c r="G22" s="91" t="s">
        <v>7</v>
      </c>
    </row>
    <row r="23" spans="1:7" s="3" customFormat="1" ht="39.950000000000003" customHeight="1">
      <c r="A23" s="93" t="s">
        <v>7</v>
      </c>
      <c r="B23" s="94" t="s">
        <v>7</v>
      </c>
      <c r="C23" s="94" t="s">
        <v>7</v>
      </c>
      <c r="D23" s="59" t="s">
        <v>211</v>
      </c>
      <c r="E23" s="60">
        <v>3.25</v>
      </c>
      <c r="F23" s="9">
        <f t="shared" si="0"/>
        <v>0</v>
      </c>
      <c r="G23" s="91" t="s">
        <v>7</v>
      </c>
    </row>
    <row r="24" spans="1:7" s="3" customFormat="1" ht="39.950000000000003" customHeight="1">
      <c r="A24" s="93" t="s">
        <v>7</v>
      </c>
      <c r="B24" s="94" t="s">
        <v>7</v>
      </c>
      <c r="C24" s="94" t="s">
        <v>7</v>
      </c>
      <c r="D24" s="59" t="s">
        <v>174</v>
      </c>
      <c r="E24" s="60">
        <v>2.6</v>
      </c>
      <c r="F24" s="9">
        <f t="shared" si="0"/>
        <v>0</v>
      </c>
      <c r="G24" s="91" t="s">
        <v>7</v>
      </c>
    </row>
    <row r="25" spans="1:7" s="3" customFormat="1" ht="39.950000000000003" customHeight="1">
      <c r="A25" s="93" t="s">
        <v>7</v>
      </c>
      <c r="B25" s="94" t="s">
        <v>7</v>
      </c>
      <c r="C25" s="94" t="s">
        <v>7</v>
      </c>
      <c r="D25" s="59" t="s">
        <v>175</v>
      </c>
      <c r="E25" s="60">
        <v>2.6</v>
      </c>
      <c r="F25" s="9">
        <f t="shared" si="0"/>
        <v>0</v>
      </c>
      <c r="G25" s="91" t="s">
        <v>7</v>
      </c>
    </row>
    <row r="26" spans="1:7" s="3" customFormat="1" ht="39.950000000000003" customHeight="1">
      <c r="A26" s="93" t="s">
        <v>7</v>
      </c>
      <c r="B26" s="94" t="s">
        <v>7</v>
      </c>
      <c r="C26" s="94" t="s">
        <v>7</v>
      </c>
      <c r="D26" s="59" t="s">
        <v>167</v>
      </c>
      <c r="E26" s="60">
        <v>1.3</v>
      </c>
      <c r="F26" s="9">
        <f t="shared" si="0"/>
        <v>0</v>
      </c>
      <c r="G26" s="91" t="s">
        <v>7</v>
      </c>
    </row>
    <row r="27" spans="1:7" s="3" customFormat="1" ht="39.950000000000003" customHeight="1">
      <c r="A27" s="93" t="s">
        <v>7</v>
      </c>
      <c r="B27" s="94" t="s">
        <v>7</v>
      </c>
      <c r="C27" s="94" t="s">
        <v>7</v>
      </c>
      <c r="D27" s="59" t="s">
        <v>171</v>
      </c>
      <c r="E27" s="60">
        <v>0.65</v>
      </c>
      <c r="F27" s="9">
        <f t="shared" si="0"/>
        <v>0</v>
      </c>
      <c r="G27" s="91" t="s">
        <v>7</v>
      </c>
    </row>
    <row r="28" spans="1:7" s="3" customFormat="1" ht="39.950000000000003" customHeight="1">
      <c r="A28" s="93" t="s">
        <v>7</v>
      </c>
      <c r="B28" s="94" t="s">
        <v>7</v>
      </c>
      <c r="C28" s="94" t="s">
        <v>7</v>
      </c>
      <c r="D28" s="59" t="s">
        <v>241</v>
      </c>
      <c r="E28" s="60">
        <v>0.65</v>
      </c>
      <c r="F28" s="9">
        <f t="shared" si="0"/>
        <v>0</v>
      </c>
      <c r="G28" s="91" t="s">
        <v>7</v>
      </c>
    </row>
    <row r="29" spans="1:7" s="3" customFormat="1" ht="39.950000000000003" customHeight="1">
      <c r="A29" s="93" t="s">
        <v>7</v>
      </c>
      <c r="B29" s="94" t="s">
        <v>7</v>
      </c>
      <c r="C29" s="94" t="s">
        <v>7</v>
      </c>
      <c r="D29" s="59" t="s">
        <v>201</v>
      </c>
      <c r="E29" s="60">
        <v>7.0000000000000007E-2</v>
      </c>
      <c r="F29" s="9">
        <f t="shared" si="0"/>
        <v>0</v>
      </c>
      <c r="G29" s="91" t="s">
        <v>7</v>
      </c>
    </row>
    <row r="30" spans="1:7" s="3" customFormat="1" ht="39.950000000000003" customHeight="1">
      <c r="A30" s="93" t="s">
        <v>7</v>
      </c>
      <c r="B30" s="94" t="s">
        <v>7</v>
      </c>
      <c r="C30" s="94" t="s">
        <v>104</v>
      </c>
      <c r="D30" s="59" t="s">
        <v>414</v>
      </c>
      <c r="E30" s="60">
        <v>22.75</v>
      </c>
      <c r="F30" s="9">
        <f t="shared" si="0"/>
        <v>0</v>
      </c>
      <c r="G30" s="91" t="s">
        <v>420</v>
      </c>
    </row>
    <row r="31" spans="1:7" s="3" customFormat="1" ht="39.950000000000003" customHeight="1">
      <c r="A31" s="93" t="s">
        <v>7</v>
      </c>
      <c r="B31" s="94" t="s">
        <v>7</v>
      </c>
      <c r="C31" s="94" t="s">
        <v>7</v>
      </c>
      <c r="D31" s="59" t="s">
        <v>172</v>
      </c>
      <c r="E31" s="60">
        <v>0.65</v>
      </c>
      <c r="F31" s="9">
        <f t="shared" si="0"/>
        <v>0</v>
      </c>
      <c r="G31" s="91" t="s">
        <v>7</v>
      </c>
    </row>
    <row r="32" spans="1:7" s="3" customFormat="1" ht="39.950000000000003" customHeight="1">
      <c r="A32" s="93" t="s">
        <v>7</v>
      </c>
      <c r="B32" s="94" t="s">
        <v>7</v>
      </c>
      <c r="C32" s="94" t="s">
        <v>7</v>
      </c>
      <c r="D32" s="59" t="s">
        <v>171</v>
      </c>
      <c r="E32" s="60">
        <v>0.33</v>
      </c>
      <c r="F32" s="9">
        <f t="shared" si="0"/>
        <v>0</v>
      </c>
      <c r="G32" s="91" t="s">
        <v>7</v>
      </c>
    </row>
    <row r="33" spans="1:7" s="3" customFormat="1" ht="39.950000000000003" customHeight="1">
      <c r="A33" s="93" t="s">
        <v>7</v>
      </c>
      <c r="B33" s="94" t="s">
        <v>7</v>
      </c>
      <c r="C33" s="94" t="s">
        <v>7</v>
      </c>
      <c r="D33" s="59" t="s">
        <v>242</v>
      </c>
      <c r="E33" s="60">
        <v>0.33</v>
      </c>
      <c r="F33" s="9">
        <f t="shared" si="0"/>
        <v>0</v>
      </c>
      <c r="G33" s="91" t="s">
        <v>7</v>
      </c>
    </row>
    <row r="34" spans="1:7" s="3" customFormat="1" ht="39.950000000000003" customHeight="1">
      <c r="A34" s="93" t="s">
        <v>7</v>
      </c>
      <c r="B34" s="94" t="s">
        <v>7</v>
      </c>
      <c r="C34" s="94" t="s">
        <v>7</v>
      </c>
      <c r="D34" s="59" t="s">
        <v>201</v>
      </c>
      <c r="E34" s="60">
        <v>7.0000000000000007E-2</v>
      </c>
      <c r="F34" s="9">
        <f t="shared" si="0"/>
        <v>0</v>
      </c>
      <c r="G34" s="91" t="s">
        <v>7</v>
      </c>
    </row>
    <row r="35" spans="1:7" s="3" customFormat="1" ht="39.950000000000003" customHeight="1">
      <c r="A35" s="93" t="s">
        <v>7</v>
      </c>
      <c r="B35" s="94" t="s">
        <v>7</v>
      </c>
      <c r="C35" s="58" t="s">
        <v>177</v>
      </c>
      <c r="D35" s="59" t="s">
        <v>178</v>
      </c>
      <c r="E35" s="60">
        <v>13</v>
      </c>
      <c r="F35" s="9">
        <f t="shared" si="0"/>
        <v>0</v>
      </c>
      <c r="G35" s="61" t="s">
        <v>189</v>
      </c>
    </row>
    <row r="36" spans="1:7" s="3" customFormat="1" ht="39.950000000000003" customHeight="1">
      <c r="A36" s="93" t="s">
        <v>7</v>
      </c>
      <c r="B36" s="94" t="s">
        <v>179</v>
      </c>
      <c r="C36" s="58" t="s">
        <v>415</v>
      </c>
      <c r="D36" s="59" t="s">
        <v>416</v>
      </c>
      <c r="E36" s="60">
        <v>19.5</v>
      </c>
      <c r="F36" s="9">
        <f t="shared" si="0"/>
        <v>0</v>
      </c>
      <c r="G36" s="61" t="s">
        <v>421</v>
      </c>
    </row>
    <row r="37" spans="1:7" s="3" customFormat="1" ht="39.950000000000003" customHeight="1">
      <c r="A37" s="93" t="s">
        <v>7</v>
      </c>
      <c r="B37" s="94" t="s">
        <v>7</v>
      </c>
      <c r="C37" s="58" t="s">
        <v>182</v>
      </c>
      <c r="D37" s="59" t="s">
        <v>183</v>
      </c>
      <c r="E37" s="60">
        <v>97.5</v>
      </c>
      <c r="F37" s="9">
        <f t="shared" si="0"/>
        <v>0</v>
      </c>
      <c r="G37" s="61" t="s">
        <v>189</v>
      </c>
    </row>
    <row r="38" spans="1:7" ht="39.950000000000003" customHeight="1">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7"/>
    <mergeCell ref="B7:B11"/>
    <mergeCell ref="C7:C11"/>
    <mergeCell ref="B12:B35"/>
    <mergeCell ref="C13:C19"/>
    <mergeCell ref="C20:C29"/>
    <mergeCell ref="C30:C34"/>
    <mergeCell ref="B36:B37"/>
    <mergeCell ref="G7:G11"/>
    <mergeCell ref="G13:G19"/>
    <mergeCell ref="G20:G29"/>
    <mergeCell ref="G30:G34"/>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showGridLines="0" view="pageBreakPreview" topLeftCell="A6" zoomScale="70" zoomScaleNormal="70" zoomScaleSheetLayoutView="70" workbookViewId="0">
      <selection activeCell="G11" sqref="G11:G17"/>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422</v>
      </c>
      <c r="B7" s="94" t="s">
        <v>149</v>
      </c>
      <c r="C7" s="94" t="s">
        <v>89</v>
      </c>
      <c r="D7" s="59" t="s">
        <v>423</v>
      </c>
      <c r="E7" s="60">
        <v>13</v>
      </c>
      <c r="F7" s="9">
        <f>$C$3*E7</f>
        <v>0</v>
      </c>
      <c r="G7" s="91" t="s">
        <v>431</v>
      </c>
    </row>
    <row r="8" spans="1:7" s="3" customFormat="1" ht="39.950000000000003" customHeight="1">
      <c r="A8" s="93" t="s">
        <v>7</v>
      </c>
      <c r="B8" s="94" t="s">
        <v>7</v>
      </c>
      <c r="C8" s="94" t="s">
        <v>7</v>
      </c>
      <c r="D8" s="59" t="s">
        <v>165</v>
      </c>
      <c r="E8" s="60">
        <v>6.5</v>
      </c>
      <c r="F8" s="9">
        <f t="shared" ref="F8:F35" si="0">$C$3*E8</f>
        <v>0</v>
      </c>
      <c r="G8" s="91" t="s">
        <v>7</v>
      </c>
    </row>
    <row r="9" spans="1:7" s="3" customFormat="1" ht="39.950000000000003" customHeight="1">
      <c r="A9" s="93" t="s">
        <v>7</v>
      </c>
      <c r="B9" s="94" t="s">
        <v>7</v>
      </c>
      <c r="C9" s="94" t="s">
        <v>7</v>
      </c>
      <c r="D9" s="59" t="s">
        <v>261</v>
      </c>
      <c r="E9" s="60">
        <v>6.5</v>
      </c>
      <c r="F9" s="9">
        <f t="shared" si="0"/>
        <v>0</v>
      </c>
      <c r="G9" s="91" t="s">
        <v>7</v>
      </c>
    </row>
    <row r="10" spans="1:7" s="3" customFormat="1" ht="39.950000000000003" customHeight="1">
      <c r="A10" s="93" t="s">
        <v>7</v>
      </c>
      <c r="B10" s="94" t="s">
        <v>7</v>
      </c>
      <c r="C10" s="94" t="s">
        <v>7</v>
      </c>
      <c r="D10" s="59" t="s">
        <v>152</v>
      </c>
      <c r="E10" s="60">
        <v>7.0000000000000007E-2</v>
      </c>
      <c r="F10" s="9">
        <f t="shared" si="0"/>
        <v>0</v>
      </c>
      <c r="G10" s="91" t="s">
        <v>7</v>
      </c>
    </row>
    <row r="11" spans="1:7" s="3" customFormat="1" ht="39.950000000000003" customHeight="1">
      <c r="A11" s="93" t="s">
        <v>7</v>
      </c>
      <c r="B11" s="94" t="s">
        <v>153</v>
      </c>
      <c r="C11" s="94" t="s">
        <v>424</v>
      </c>
      <c r="D11" s="59" t="s">
        <v>213</v>
      </c>
      <c r="E11" s="60">
        <v>32.5</v>
      </c>
      <c r="F11" s="9">
        <f t="shared" si="0"/>
        <v>0</v>
      </c>
      <c r="G11" s="91" t="s">
        <v>432</v>
      </c>
    </row>
    <row r="12" spans="1:7" s="3" customFormat="1" ht="39.950000000000003" customHeight="1">
      <c r="A12" s="93" t="s">
        <v>7</v>
      </c>
      <c r="B12" s="94" t="s">
        <v>7</v>
      </c>
      <c r="C12" s="94" t="s">
        <v>7</v>
      </c>
      <c r="D12" s="59" t="s">
        <v>425</v>
      </c>
      <c r="E12" s="60">
        <v>6.5</v>
      </c>
      <c r="F12" s="9">
        <f t="shared" si="0"/>
        <v>0</v>
      </c>
      <c r="G12" s="91" t="s">
        <v>7</v>
      </c>
    </row>
    <row r="13" spans="1:7" s="3" customFormat="1" ht="39.950000000000003" customHeight="1">
      <c r="A13" s="93" t="s">
        <v>7</v>
      </c>
      <c r="B13" s="94" t="s">
        <v>7</v>
      </c>
      <c r="C13" s="94" t="s">
        <v>7</v>
      </c>
      <c r="D13" s="59" t="s">
        <v>175</v>
      </c>
      <c r="E13" s="60">
        <v>6.5</v>
      </c>
      <c r="F13" s="9">
        <f t="shared" si="0"/>
        <v>0</v>
      </c>
      <c r="G13" s="91" t="s">
        <v>7</v>
      </c>
    </row>
    <row r="14" spans="1:7" s="3" customFormat="1" ht="39.950000000000003" customHeight="1">
      <c r="A14" s="93" t="s">
        <v>7</v>
      </c>
      <c r="B14" s="94" t="s">
        <v>7</v>
      </c>
      <c r="C14" s="94" t="s">
        <v>7</v>
      </c>
      <c r="D14" s="59" t="s">
        <v>426</v>
      </c>
      <c r="E14" s="60">
        <v>6.5</v>
      </c>
      <c r="F14" s="9">
        <f t="shared" si="0"/>
        <v>0</v>
      </c>
      <c r="G14" s="91" t="s">
        <v>7</v>
      </c>
    </row>
    <row r="15" spans="1:7" s="3" customFormat="1" ht="39.950000000000003" customHeight="1">
      <c r="A15" s="93" t="s">
        <v>7</v>
      </c>
      <c r="B15" s="94" t="s">
        <v>7</v>
      </c>
      <c r="C15" s="94" t="s">
        <v>7</v>
      </c>
      <c r="D15" s="59" t="s">
        <v>280</v>
      </c>
      <c r="E15" s="60">
        <v>6.5</v>
      </c>
      <c r="F15" s="9">
        <f t="shared" si="0"/>
        <v>0</v>
      </c>
      <c r="G15" s="91" t="s">
        <v>7</v>
      </c>
    </row>
    <row r="16" spans="1:7" s="3" customFormat="1" ht="39.950000000000003" customHeight="1">
      <c r="A16" s="93" t="s">
        <v>7</v>
      </c>
      <c r="B16" s="94" t="s">
        <v>7</v>
      </c>
      <c r="C16" s="94" t="s">
        <v>7</v>
      </c>
      <c r="D16" s="59" t="s">
        <v>174</v>
      </c>
      <c r="E16" s="60">
        <v>4.55</v>
      </c>
      <c r="F16" s="9">
        <f t="shared" si="0"/>
        <v>0</v>
      </c>
      <c r="G16" s="91" t="s">
        <v>7</v>
      </c>
    </row>
    <row r="17" spans="1:7" s="3" customFormat="1" ht="39.950000000000003" customHeight="1">
      <c r="A17" s="93" t="s">
        <v>7</v>
      </c>
      <c r="B17" s="94" t="s">
        <v>7</v>
      </c>
      <c r="C17" s="94" t="s">
        <v>7</v>
      </c>
      <c r="D17" s="59" t="s">
        <v>167</v>
      </c>
      <c r="E17" s="60">
        <v>1.62</v>
      </c>
      <c r="F17" s="9">
        <f t="shared" si="0"/>
        <v>0</v>
      </c>
      <c r="G17" s="91" t="s">
        <v>7</v>
      </c>
    </row>
    <row r="18" spans="1:7" s="3" customFormat="1" ht="39.950000000000003" customHeight="1">
      <c r="A18" s="93" t="s">
        <v>7</v>
      </c>
      <c r="B18" s="94" t="s">
        <v>7</v>
      </c>
      <c r="C18" s="94" t="s">
        <v>427</v>
      </c>
      <c r="D18" s="59" t="s">
        <v>428</v>
      </c>
      <c r="E18" s="60">
        <v>26</v>
      </c>
      <c r="F18" s="9">
        <f t="shared" si="0"/>
        <v>0</v>
      </c>
      <c r="G18" s="91" t="s">
        <v>433</v>
      </c>
    </row>
    <row r="19" spans="1:7" s="3" customFormat="1" ht="39.950000000000003" customHeight="1">
      <c r="A19" s="93" t="s">
        <v>7</v>
      </c>
      <c r="B19" s="94" t="s">
        <v>7</v>
      </c>
      <c r="C19" s="94" t="s">
        <v>7</v>
      </c>
      <c r="D19" s="59" t="s">
        <v>195</v>
      </c>
      <c r="E19" s="60">
        <v>6.5</v>
      </c>
      <c r="F19" s="9">
        <f t="shared" si="0"/>
        <v>0</v>
      </c>
      <c r="G19" s="91" t="s">
        <v>7</v>
      </c>
    </row>
    <row r="20" spans="1:7" s="3" customFormat="1" ht="39.950000000000003" customHeight="1">
      <c r="A20" s="93" t="s">
        <v>7</v>
      </c>
      <c r="B20" s="94" t="s">
        <v>7</v>
      </c>
      <c r="C20" s="94" t="s">
        <v>7</v>
      </c>
      <c r="D20" s="59" t="s">
        <v>176</v>
      </c>
      <c r="E20" s="60">
        <v>1.95</v>
      </c>
      <c r="F20" s="9">
        <f t="shared" si="0"/>
        <v>0</v>
      </c>
      <c r="G20" s="91" t="s">
        <v>7</v>
      </c>
    </row>
    <row r="21" spans="1:7" s="3" customFormat="1" ht="39.950000000000003" customHeight="1">
      <c r="A21" s="93" t="s">
        <v>7</v>
      </c>
      <c r="B21" s="94" t="s">
        <v>7</v>
      </c>
      <c r="C21" s="94" t="s">
        <v>7</v>
      </c>
      <c r="D21" s="59" t="s">
        <v>171</v>
      </c>
      <c r="E21" s="60">
        <v>0.33</v>
      </c>
      <c r="F21" s="9">
        <f t="shared" si="0"/>
        <v>0</v>
      </c>
      <c r="G21" s="91" t="s">
        <v>7</v>
      </c>
    </row>
    <row r="22" spans="1:7" s="3" customFormat="1" ht="39.950000000000003" customHeight="1">
      <c r="A22" s="93" t="s">
        <v>7</v>
      </c>
      <c r="B22" s="94" t="s">
        <v>7</v>
      </c>
      <c r="C22" s="94" t="s">
        <v>7</v>
      </c>
      <c r="D22" s="59" t="s">
        <v>201</v>
      </c>
      <c r="E22" s="60">
        <v>0.33</v>
      </c>
      <c r="F22" s="9">
        <f t="shared" si="0"/>
        <v>0</v>
      </c>
      <c r="G22" s="91" t="s">
        <v>7</v>
      </c>
    </row>
    <row r="23" spans="1:7" s="3" customFormat="1" ht="39.950000000000003" customHeight="1">
      <c r="A23" s="93" t="s">
        <v>7</v>
      </c>
      <c r="B23" s="94" t="s">
        <v>7</v>
      </c>
      <c r="C23" s="94" t="s">
        <v>429</v>
      </c>
      <c r="D23" s="59" t="s">
        <v>430</v>
      </c>
      <c r="E23" s="60">
        <v>26</v>
      </c>
      <c r="F23" s="9">
        <f t="shared" si="0"/>
        <v>0</v>
      </c>
      <c r="G23" s="91" t="s">
        <v>434</v>
      </c>
    </row>
    <row r="24" spans="1:7" s="3" customFormat="1" ht="39.950000000000003" customHeight="1">
      <c r="A24" s="93" t="s">
        <v>7</v>
      </c>
      <c r="B24" s="94" t="s">
        <v>7</v>
      </c>
      <c r="C24" s="94" t="s">
        <v>7</v>
      </c>
      <c r="D24" s="59" t="s">
        <v>353</v>
      </c>
      <c r="E24" s="60">
        <v>3.25</v>
      </c>
      <c r="F24" s="9">
        <f t="shared" si="0"/>
        <v>0</v>
      </c>
      <c r="G24" s="91" t="s">
        <v>7</v>
      </c>
    </row>
    <row r="25" spans="1:7" s="3" customFormat="1" ht="39.950000000000003" customHeight="1">
      <c r="A25" s="93" t="s">
        <v>7</v>
      </c>
      <c r="B25" s="94" t="s">
        <v>7</v>
      </c>
      <c r="C25" s="94" t="s">
        <v>7</v>
      </c>
      <c r="D25" s="59" t="s">
        <v>164</v>
      </c>
      <c r="E25" s="60">
        <v>1.95</v>
      </c>
      <c r="F25" s="9">
        <f t="shared" si="0"/>
        <v>0</v>
      </c>
      <c r="G25" s="91" t="s">
        <v>7</v>
      </c>
    </row>
    <row r="26" spans="1:7" s="3" customFormat="1" ht="39.950000000000003" customHeight="1">
      <c r="A26" s="93" t="s">
        <v>7</v>
      </c>
      <c r="B26" s="94" t="s">
        <v>7</v>
      </c>
      <c r="C26" s="94" t="s">
        <v>7</v>
      </c>
      <c r="D26" s="59" t="s">
        <v>240</v>
      </c>
      <c r="E26" s="60">
        <v>1.95</v>
      </c>
      <c r="F26" s="9">
        <f t="shared" si="0"/>
        <v>0</v>
      </c>
      <c r="G26" s="91" t="s">
        <v>7</v>
      </c>
    </row>
    <row r="27" spans="1:7" s="3" customFormat="1" ht="39.950000000000003" customHeight="1">
      <c r="A27" s="93" t="s">
        <v>7</v>
      </c>
      <c r="B27" s="94" t="s">
        <v>7</v>
      </c>
      <c r="C27" s="94" t="s">
        <v>7</v>
      </c>
      <c r="D27" s="59" t="s">
        <v>175</v>
      </c>
      <c r="E27" s="60">
        <v>1.95</v>
      </c>
      <c r="F27" s="9">
        <f t="shared" si="0"/>
        <v>0</v>
      </c>
      <c r="G27" s="91" t="s">
        <v>7</v>
      </c>
    </row>
    <row r="28" spans="1:7" s="3" customFormat="1" ht="39.950000000000003" customHeight="1">
      <c r="A28" s="93" t="s">
        <v>7</v>
      </c>
      <c r="B28" s="94" t="s">
        <v>7</v>
      </c>
      <c r="C28" s="94" t="s">
        <v>7</v>
      </c>
      <c r="D28" s="59" t="s">
        <v>167</v>
      </c>
      <c r="E28" s="60">
        <v>1.3</v>
      </c>
      <c r="F28" s="9">
        <f t="shared" si="0"/>
        <v>0</v>
      </c>
      <c r="G28" s="91" t="s">
        <v>7</v>
      </c>
    </row>
    <row r="29" spans="1:7" s="3" customFormat="1" ht="39.950000000000003" customHeight="1">
      <c r="A29" s="93" t="s">
        <v>7</v>
      </c>
      <c r="B29" s="94" t="s">
        <v>7</v>
      </c>
      <c r="C29" s="94" t="s">
        <v>7</v>
      </c>
      <c r="D29" s="59" t="s">
        <v>348</v>
      </c>
      <c r="E29" s="60">
        <v>0.65</v>
      </c>
      <c r="F29" s="9">
        <f t="shared" si="0"/>
        <v>0</v>
      </c>
      <c r="G29" s="91" t="s">
        <v>7</v>
      </c>
    </row>
    <row r="30" spans="1:7" s="3" customFormat="1" ht="39.950000000000003" customHeight="1">
      <c r="A30" s="93" t="s">
        <v>7</v>
      </c>
      <c r="B30" s="94" t="s">
        <v>7</v>
      </c>
      <c r="C30" s="94" t="s">
        <v>7</v>
      </c>
      <c r="D30" s="59" t="s">
        <v>171</v>
      </c>
      <c r="E30" s="60">
        <v>0.33</v>
      </c>
      <c r="F30" s="9">
        <f t="shared" si="0"/>
        <v>0</v>
      </c>
      <c r="G30" s="91" t="s">
        <v>7</v>
      </c>
    </row>
    <row r="31" spans="1:7" s="3" customFormat="1" ht="39.950000000000003" customHeight="1">
      <c r="A31" s="93" t="s">
        <v>7</v>
      </c>
      <c r="B31" s="94" t="s">
        <v>7</v>
      </c>
      <c r="C31" s="94" t="s">
        <v>7</v>
      </c>
      <c r="D31" s="59" t="s">
        <v>172</v>
      </c>
      <c r="E31" s="60">
        <v>0.33</v>
      </c>
      <c r="F31" s="9">
        <f t="shared" si="0"/>
        <v>0</v>
      </c>
      <c r="G31" s="91" t="s">
        <v>7</v>
      </c>
    </row>
    <row r="32" spans="1:7" s="3" customFormat="1" ht="39.950000000000003" customHeight="1">
      <c r="A32" s="93" t="s">
        <v>7</v>
      </c>
      <c r="B32" s="94" t="s">
        <v>7</v>
      </c>
      <c r="C32" s="94" t="s">
        <v>7</v>
      </c>
      <c r="D32" s="59" t="s">
        <v>242</v>
      </c>
      <c r="E32" s="60">
        <v>0.33</v>
      </c>
      <c r="F32" s="9">
        <f t="shared" si="0"/>
        <v>0</v>
      </c>
      <c r="G32" s="91" t="s">
        <v>7</v>
      </c>
    </row>
    <row r="33" spans="1:7" s="3" customFormat="1" ht="39.950000000000003" customHeight="1">
      <c r="A33" s="93" t="s">
        <v>7</v>
      </c>
      <c r="B33" s="94" t="s">
        <v>7</v>
      </c>
      <c r="C33" s="58" t="s">
        <v>243</v>
      </c>
      <c r="D33" s="59" t="s">
        <v>244</v>
      </c>
      <c r="E33" s="60">
        <v>13</v>
      </c>
      <c r="F33" s="9">
        <f t="shared" si="0"/>
        <v>0</v>
      </c>
      <c r="G33" s="61" t="s">
        <v>189</v>
      </c>
    </row>
    <row r="34" spans="1:7" s="3" customFormat="1" ht="39.950000000000003" customHeight="1">
      <c r="A34" s="93" t="s">
        <v>7</v>
      </c>
      <c r="B34" s="94" t="s">
        <v>179</v>
      </c>
      <c r="C34" s="58" t="s">
        <v>180</v>
      </c>
      <c r="D34" s="59" t="s">
        <v>181</v>
      </c>
      <c r="E34" s="60">
        <v>32.5</v>
      </c>
      <c r="F34" s="9">
        <f t="shared" si="0"/>
        <v>0</v>
      </c>
      <c r="G34" s="61"/>
    </row>
    <row r="35" spans="1:7" s="3" customFormat="1" ht="39.950000000000003" customHeight="1">
      <c r="A35" s="93" t="s">
        <v>7</v>
      </c>
      <c r="B35" s="94" t="s">
        <v>7</v>
      </c>
      <c r="C35" s="58" t="s">
        <v>182</v>
      </c>
      <c r="D35" s="59" t="s">
        <v>183</v>
      </c>
      <c r="E35" s="60">
        <v>97.5</v>
      </c>
      <c r="F35" s="9">
        <f t="shared" si="0"/>
        <v>0</v>
      </c>
      <c r="G35" s="61" t="s">
        <v>189</v>
      </c>
    </row>
    <row r="36" spans="1:7" ht="39.950000000000003" customHeight="1">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sheetData>
  <sheetProtection sheet="1" formatRows="0" insertRows="0" deleteRows="0"/>
  <mergeCells count="25">
    <mergeCell ref="D5:D6"/>
    <mergeCell ref="E5:E6"/>
    <mergeCell ref="F5:F6"/>
    <mergeCell ref="A1:G1"/>
    <mergeCell ref="A2:C2"/>
    <mergeCell ref="D2:F2"/>
    <mergeCell ref="G2:G3"/>
    <mergeCell ref="A3:B3"/>
    <mergeCell ref="D3:F3"/>
    <mergeCell ref="G11:G17"/>
    <mergeCell ref="G18:G22"/>
    <mergeCell ref="G23:G32"/>
    <mergeCell ref="G5:G6"/>
    <mergeCell ref="A7:A35"/>
    <mergeCell ref="B7:B10"/>
    <mergeCell ref="C7:C10"/>
    <mergeCell ref="B11:B33"/>
    <mergeCell ref="C11:C17"/>
    <mergeCell ref="C18:C22"/>
    <mergeCell ref="C23:C32"/>
    <mergeCell ref="B34:B35"/>
    <mergeCell ref="G7:G10"/>
    <mergeCell ref="A5:A6"/>
    <mergeCell ref="B5:B6"/>
    <mergeCell ref="C5:C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showGridLines="0" view="pageBreakPreview" zoomScale="70" zoomScaleNormal="70" zoomScaleSheetLayoutView="70" workbookViewId="0">
      <selection activeCell="F40" sqref="F40"/>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435</v>
      </c>
      <c r="B7" s="94" t="s">
        <v>149</v>
      </c>
      <c r="C7" s="94" t="s">
        <v>436</v>
      </c>
      <c r="D7" s="59" t="s">
        <v>150</v>
      </c>
      <c r="E7" s="60">
        <v>13</v>
      </c>
      <c r="F7" s="9">
        <f>$C$3*E7</f>
        <v>0</v>
      </c>
      <c r="G7" s="91" t="s">
        <v>446</v>
      </c>
    </row>
    <row r="8" spans="1:7" s="3" customFormat="1" ht="39.950000000000003" customHeight="1">
      <c r="A8" s="93" t="s">
        <v>7</v>
      </c>
      <c r="B8" s="94" t="s">
        <v>7</v>
      </c>
      <c r="C8" s="94" t="s">
        <v>7</v>
      </c>
      <c r="D8" s="59" t="s">
        <v>162</v>
      </c>
      <c r="E8" s="60">
        <v>9.75</v>
      </c>
      <c r="F8" s="9">
        <f t="shared" ref="F8:F9" si="0">$C$3*E8</f>
        <v>0</v>
      </c>
      <c r="G8" s="91" t="s">
        <v>7</v>
      </c>
    </row>
    <row r="9" spans="1:7" s="3" customFormat="1" ht="39.950000000000003" customHeight="1">
      <c r="A9" s="93" t="s">
        <v>7</v>
      </c>
      <c r="B9" s="94" t="s">
        <v>7</v>
      </c>
      <c r="C9" s="94" t="s">
        <v>7</v>
      </c>
      <c r="D9" s="59" t="s">
        <v>172</v>
      </c>
      <c r="E9" s="60">
        <v>0.78</v>
      </c>
      <c r="F9" s="9">
        <f t="shared" si="0"/>
        <v>0</v>
      </c>
      <c r="G9" s="91" t="s">
        <v>7</v>
      </c>
    </row>
    <row r="10" spans="1:7" s="3" customFormat="1" ht="39.950000000000003" customHeight="1">
      <c r="A10" s="93" t="s">
        <v>7</v>
      </c>
      <c r="B10" s="94" t="s">
        <v>7</v>
      </c>
      <c r="C10" s="94" t="s">
        <v>7</v>
      </c>
      <c r="D10" s="59" t="s">
        <v>201</v>
      </c>
      <c r="E10" s="60">
        <v>0.33</v>
      </c>
      <c r="F10" s="9">
        <f t="shared" ref="F10:F43" si="1">$C$3*E10</f>
        <v>0</v>
      </c>
      <c r="G10" s="91" t="s">
        <v>7</v>
      </c>
    </row>
    <row r="11" spans="1:7" s="3" customFormat="1" ht="39.950000000000003" customHeight="1">
      <c r="A11" s="93" t="s">
        <v>7</v>
      </c>
      <c r="B11" s="94" t="s">
        <v>7</v>
      </c>
      <c r="C11" s="94" t="s">
        <v>7</v>
      </c>
      <c r="D11" s="59" t="s">
        <v>171</v>
      </c>
      <c r="E11" s="60">
        <v>0.13</v>
      </c>
      <c r="F11" s="9">
        <f t="shared" si="1"/>
        <v>0</v>
      </c>
      <c r="G11" s="91" t="s">
        <v>7</v>
      </c>
    </row>
    <row r="12" spans="1:7" s="3" customFormat="1" ht="39.950000000000003" customHeight="1">
      <c r="A12" s="93" t="s">
        <v>7</v>
      </c>
      <c r="B12" s="94" t="s">
        <v>153</v>
      </c>
      <c r="C12" s="58" t="s">
        <v>154</v>
      </c>
      <c r="D12" s="59" t="s">
        <v>150</v>
      </c>
      <c r="E12" s="60">
        <v>35.75</v>
      </c>
      <c r="F12" s="9">
        <f t="shared" si="1"/>
        <v>0</v>
      </c>
      <c r="G12" s="61" t="s">
        <v>185</v>
      </c>
    </row>
    <row r="13" spans="1:7" s="3" customFormat="1" ht="39.950000000000003" customHeight="1">
      <c r="A13" s="93" t="s">
        <v>7</v>
      </c>
      <c r="B13" s="94" t="s">
        <v>7</v>
      </c>
      <c r="C13" s="94" t="s">
        <v>437</v>
      </c>
      <c r="D13" s="59" t="s">
        <v>198</v>
      </c>
      <c r="E13" s="60">
        <v>9.75</v>
      </c>
      <c r="F13" s="9">
        <f t="shared" si="1"/>
        <v>0</v>
      </c>
      <c r="G13" s="91" t="s">
        <v>447</v>
      </c>
    </row>
    <row r="14" spans="1:7" s="3" customFormat="1" ht="39.950000000000003" customHeight="1">
      <c r="A14" s="93" t="s">
        <v>7</v>
      </c>
      <c r="B14" s="94" t="s">
        <v>7</v>
      </c>
      <c r="C14" s="94" t="s">
        <v>7</v>
      </c>
      <c r="D14" s="59" t="s">
        <v>425</v>
      </c>
      <c r="E14" s="60">
        <v>6.5</v>
      </c>
      <c r="F14" s="9">
        <f t="shared" si="1"/>
        <v>0</v>
      </c>
      <c r="G14" s="91" t="s">
        <v>7</v>
      </c>
    </row>
    <row r="15" spans="1:7" s="3" customFormat="1" ht="39.950000000000003" customHeight="1">
      <c r="A15" s="93" t="s">
        <v>7</v>
      </c>
      <c r="B15" s="94" t="s">
        <v>7</v>
      </c>
      <c r="C15" s="94" t="s">
        <v>7</v>
      </c>
      <c r="D15" s="59" t="s">
        <v>261</v>
      </c>
      <c r="E15" s="60">
        <v>3.25</v>
      </c>
      <c r="F15" s="9">
        <f t="shared" si="1"/>
        <v>0</v>
      </c>
      <c r="G15" s="91" t="s">
        <v>7</v>
      </c>
    </row>
    <row r="16" spans="1:7" s="3" customFormat="1" ht="39.950000000000003" customHeight="1">
      <c r="A16" s="93" t="s">
        <v>7</v>
      </c>
      <c r="B16" s="94" t="s">
        <v>7</v>
      </c>
      <c r="C16" s="94" t="s">
        <v>7</v>
      </c>
      <c r="D16" s="59" t="s">
        <v>218</v>
      </c>
      <c r="E16" s="60">
        <v>1.95</v>
      </c>
      <c r="F16" s="9">
        <f t="shared" si="1"/>
        <v>0</v>
      </c>
      <c r="G16" s="91" t="s">
        <v>7</v>
      </c>
    </row>
    <row r="17" spans="1:7" s="3" customFormat="1" ht="39.950000000000003" customHeight="1">
      <c r="A17" s="93" t="s">
        <v>7</v>
      </c>
      <c r="B17" s="94" t="s">
        <v>7</v>
      </c>
      <c r="C17" s="94" t="s">
        <v>7</v>
      </c>
      <c r="D17" s="59" t="s">
        <v>159</v>
      </c>
      <c r="E17" s="60">
        <v>1.3</v>
      </c>
      <c r="F17" s="9">
        <f t="shared" si="1"/>
        <v>0</v>
      </c>
      <c r="G17" s="91" t="s">
        <v>7</v>
      </c>
    </row>
    <row r="18" spans="1:7" s="3" customFormat="1" ht="39.950000000000003" customHeight="1">
      <c r="A18" s="93" t="s">
        <v>7</v>
      </c>
      <c r="B18" s="94" t="s">
        <v>7</v>
      </c>
      <c r="C18" s="94" t="s">
        <v>7</v>
      </c>
      <c r="D18" s="59" t="s">
        <v>157</v>
      </c>
      <c r="E18" s="60">
        <v>1.3</v>
      </c>
      <c r="F18" s="9">
        <f t="shared" si="1"/>
        <v>0</v>
      </c>
      <c r="G18" s="91" t="s">
        <v>7</v>
      </c>
    </row>
    <row r="19" spans="1:7" s="3" customFormat="1" ht="39.950000000000003" customHeight="1">
      <c r="A19" s="93" t="s">
        <v>7</v>
      </c>
      <c r="B19" s="94" t="s">
        <v>7</v>
      </c>
      <c r="C19" s="94" t="s">
        <v>7</v>
      </c>
      <c r="D19" s="59" t="s">
        <v>171</v>
      </c>
      <c r="E19" s="60">
        <v>0.33</v>
      </c>
      <c r="F19" s="9">
        <f t="shared" si="1"/>
        <v>0</v>
      </c>
      <c r="G19" s="91" t="s">
        <v>7</v>
      </c>
    </row>
    <row r="20" spans="1:7" s="3" customFormat="1" ht="39.950000000000003" customHeight="1">
      <c r="A20" s="93" t="s">
        <v>7</v>
      </c>
      <c r="B20" s="94" t="s">
        <v>7</v>
      </c>
      <c r="C20" s="94" t="s">
        <v>7</v>
      </c>
      <c r="D20" s="59" t="s">
        <v>160</v>
      </c>
      <c r="E20" s="60">
        <v>0.13</v>
      </c>
      <c r="F20" s="9">
        <f t="shared" si="1"/>
        <v>0</v>
      </c>
      <c r="G20" s="91" t="s">
        <v>7</v>
      </c>
    </row>
    <row r="21" spans="1:7" s="3" customFormat="1" ht="39.950000000000003" customHeight="1">
      <c r="A21" s="93" t="s">
        <v>7</v>
      </c>
      <c r="B21" s="94" t="s">
        <v>7</v>
      </c>
      <c r="C21" s="94" t="s">
        <v>438</v>
      </c>
      <c r="D21" s="59" t="s">
        <v>211</v>
      </c>
      <c r="E21" s="60">
        <v>29.25</v>
      </c>
      <c r="F21" s="9">
        <f t="shared" si="1"/>
        <v>0</v>
      </c>
      <c r="G21" s="91" t="s">
        <v>448</v>
      </c>
    </row>
    <row r="22" spans="1:7" s="3" customFormat="1" ht="39.950000000000003" customHeight="1">
      <c r="A22" s="93" t="s">
        <v>7</v>
      </c>
      <c r="B22" s="94" t="s">
        <v>7</v>
      </c>
      <c r="C22" s="94" t="s">
        <v>7</v>
      </c>
      <c r="D22" s="59" t="s">
        <v>261</v>
      </c>
      <c r="E22" s="60">
        <v>1.95</v>
      </c>
      <c r="F22" s="9">
        <f t="shared" si="1"/>
        <v>0</v>
      </c>
      <c r="G22" s="91" t="s">
        <v>7</v>
      </c>
    </row>
    <row r="23" spans="1:7" s="3" customFormat="1" ht="39.950000000000003" customHeight="1">
      <c r="A23" s="93" t="s">
        <v>7</v>
      </c>
      <c r="B23" s="94" t="s">
        <v>7</v>
      </c>
      <c r="C23" s="94" t="s">
        <v>7</v>
      </c>
      <c r="D23" s="59" t="s">
        <v>167</v>
      </c>
      <c r="E23" s="60">
        <v>1.3</v>
      </c>
      <c r="F23" s="9">
        <f t="shared" si="1"/>
        <v>0</v>
      </c>
      <c r="G23" s="91" t="s">
        <v>7</v>
      </c>
    </row>
    <row r="24" spans="1:7" s="3" customFormat="1" ht="39.950000000000003" customHeight="1">
      <c r="A24" s="93" t="s">
        <v>7</v>
      </c>
      <c r="B24" s="94" t="s">
        <v>7</v>
      </c>
      <c r="C24" s="94" t="s">
        <v>7</v>
      </c>
      <c r="D24" s="59" t="s">
        <v>157</v>
      </c>
      <c r="E24" s="60">
        <v>1.3</v>
      </c>
      <c r="F24" s="9">
        <f t="shared" si="1"/>
        <v>0</v>
      </c>
      <c r="G24" s="91" t="s">
        <v>7</v>
      </c>
    </row>
    <row r="25" spans="1:7" s="3" customFormat="1" ht="39.950000000000003" customHeight="1">
      <c r="A25" s="93" t="s">
        <v>7</v>
      </c>
      <c r="B25" s="94" t="s">
        <v>7</v>
      </c>
      <c r="C25" s="94" t="s">
        <v>7</v>
      </c>
      <c r="D25" s="59" t="s">
        <v>201</v>
      </c>
      <c r="E25" s="60">
        <v>0.13</v>
      </c>
      <c r="F25" s="9">
        <f t="shared" si="1"/>
        <v>0</v>
      </c>
      <c r="G25" s="91" t="s">
        <v>7</v>
      </c>
    </row>
    <row r="26" spans="1:7" s="3" customFormat="1" ht="39.950000000000003" customHeight="1">
      <c r="A26" s="93" t="s">
        <v>7</v>
      </c>
      <c r="B26" s="94" t="s">
        <v>7</v>
      </c>
      <c r="C26" s="68" t="s">
        <v>451</v>
      </c>
      <c r="D26" s="59" t="s">
        <v>200</v>
      </c>
      <c r="E26" s="60">
        <v>22.75</v>
      </c>
      <c r="F26" s="9">
        <f t="shared" si="1"/>
        <v>0</v>
      </c>
      <c r="G26" s="91" t="s">
        <v>449</v>
      </c>
    </row>
    <row r="27" spans="1:7" s="3" customFormat="1" ht="39.950000000000003" customHeight="1">
      <c r="A27" s="93" t="s">
        <v>7</v>
      </c>
      <c r="B27" s="94" t="s">
        <v>7</v>
      </c>
      <c r="C27" s="113" t="s">
        <v>7</v>
      </c>
      <c r="D27" s="59" t="s">
        <v>172</v>
      </c>
      <c r="E27" s="60">
        <v>0.97</v>
      </c>
      <c r="F27" s="9">
        <f t="shared" si="1"/>
        <v>0</v>
      </c>
      <c r="G27" s="91" t="s">
        <v>7</v>
      </c>
    </row>
    <row r="28" spans="1:7" s="3" customFormat="1" ht="39.950000000000003" customHeight="1">
      <c r="A28" s="93" t="s">
        <v>7</v>
      </c>
      <c r="B28" s="94" t="s">
        <v>7</v>
      </c>
      <c r="C28" s="113" t="s">
        <v>7</v>
      </c>
      <c r="D28" s="59" t="s">
        <v>171</v>
      </c>
      <c r="E28" s="60">
        <v>0.33</v>
      </c>
      <c r="F28" s="9">
        <f t="shared" si="1"/>
        <v>0</v>
      </c>
      <c r="G28" s="91" t="s">
        <v>7</v>
      </c>
    </row>
    <row r="29" spans="1:7" s="3" customFormat="1" ht="39.950000000000003" customHeight="1">
      <c r="A29" s="93" t="s">
        <v>7</v>
      </c>
      <c r="B29" s="94" t="s">
        <v>7</v>
      </c>
      <c r="C29" s="113" t="s">
        <v>7</v>
      </c>
      <c r="D29" s="59" t="s">
        <v>201</v>
      </c>
      <c r="E29" s="60">
        <v>0.13</v>
      </c>
      <c r="F29" s="9">
        <f t="shared" si="1"/>
        <v>0</v>
      </c>
      <c r="G29" s="91" t="s">
        <v>7</v>
      </c>
    </row>
    <row r="30" spans="1:7" s="3" customFormat="1" ht="39.950000000000003" customHeight="1">
      <c r="A30" s="93" t="s">
        <v>7</v>
      </c>
      <c r="B30" s="94" t="s">
        <v>7</v>
      </c>
      <c r="C30" s="113" t="s">
        <v>7</v>
      </c>
      <c r="D30" s="59" t="s">
        <v>242</v>
      </c>
      <c r="E30" s="60">
        <v>0.13</v>
      </c>
      <c r="F30" s="9">
        <f t="shared" si="1"/>
        <v>0</v>
      </c>
      <c r="G30" s="91" t="s">
        <v>7</v>
      </c>
    </row>
    <row r="31" spans="1:7" s="3" customFormat="1" ht="39.950000000000003" customHeight="1">
      <c r="A31" s="93" t="s">
        <v>7</v>
      </c>
      <c r="B31" s="94" t="s">
        <v>7</v>
      </c>
      <c r="C31" s="58" t="s">
        <v>177</v>
      </c>
      <c r="D31" s="59" t="s">
        <v>178</v>
      </c>
      <c r="E31" s="60">
        <v>13</v>
      </c>
      <c r="F31" s="9">
        <f t="shared" si="1"/>
        <v>0</v>
      </c>
      <c r="G31" s="61" t="s">
        <v>189</v>
      </c>
    </row>
    <row r="32" spans="1:7" s="3" customFormat="1" ht="39.950000000000003" customHeight="1">
      <c r="A32" s="93" t="s">
        <v>7</v>
      </c>
      <c r="B32" s="94" t="s">
        <v>179</v>
      </c>
      <c r="C32" s="94" t="s">
        <v>439</v>
      </c>
      <c r="D32" s="59" t="s">
        <v>183</v>
      </c>
      <c r="E32" s="60">
        <v>22.75</v>
      </c>
      <c r="F32" s="9">
        <f t="shared" si="1"/>
        <v>0</v>
      </c>
      <c r="G32" s="91" t="s">
        <v>450</v>
      </c>
    </row>
    <row r="33" spans="1:7" s="3" customFormat="1" ht="39.950000000000003" customHeight="1">
      <c r="A33" s="93" t="s">
        <v>7</v>
      </c>
      <c r="B33" s="94" t="s">
        <v>7</v>
      </c>
      <c r="C33" s="94" t="s">
        <v>7</v>
      </c>
      <c r="D33" s="59" t="s">
        <v>440</v>
      </c>
      <c r="E33" s="60">
        <v>16.25</v>
      </c>
      <c r="F33" s="9">
        <f t="shared" si="1"/>
        <v>0</v>
      </c>
      <c r="G33" s="91" t="s">
        <v>7</v>
      </c>
    </row>
    <row r="34" spans="1:7" s="3" customFormat="1" ht="39.950000000000003" customHeight="1">
      <c r="A34" s="93" t="s">
        <v>7</v>
      </c>
      <c r="B34" s="94" t="s">
        <v>7</v>
      </c>
      <c r="C34" s="94" t="s">
        <v>7</v>
      </c>
      <c r="D34" s="59" t="s">
        <v>175</v>
      </c>
      <c r="E34" s="60">
        <v>6.5</v>
      </c>
      <c r="F34" s="9">
        <f t="shared" si="1"/>
        <v>0</v>
      </c>
      <c r="G34" s="91" t="s">
        <v>7</v>
      </c>
    </row>
    <row r="35" spans="1:7" s="3" customFormat="1" ht="39.950000000000003" customHeight="1">
      <c r="A35" s="93" t="s">
        <v>7</v>
      </c>
      <c r="B35" s="94" t="s">
        <v>7</v>
      </c>
      <c r="C35" s="94" t="s">
        <v>7</v>
      </c>
      <c r="D35" s="59" t="s">
        <v>441</v>
      </c>
      <c r="E35" s="60">
        <v>3.25</v>
      </c>
      <c r="F35" s="9">
        <f t="shared" si="1"/>
        <v>0</v>
      </c>
      <c r="G35" s="91" t="s">
        <v>7</v>
      </c>
    </row>
    <row r="36" spans="1:7" s="3" customFormat="1" ht="39.950000000000003" customHeight="1">
      <c r="A36" s="93" t="s">
        <v>7</v>
      </c>
      <c r="B36" s="94" t="s">
        <v>7</v>
      </c>
      <c r="C36" s="94" t="s">
        <v>7</v>
      </c>
      <c r="D36" s="59" t="s">
        <v>328</v>
      </c>
      <c r="E36" s="60">
        <v>3.25</v>
      </c>
      <c r="F36" s="9">
        <f t="shared" si="1"/>
        <v>0</v>
      </c>
      <c r="G36" s="91" t="s">
        <v>7</v>
      </c>
    </row>
    <row r="37" spans="1:7" s="3" customFormat="1" ht="39.950000000000003" customHeight="1">
      <c r="A37" s="93" t="s">
        <v>7</v>
      </c>
      <c r="B37" s="94" t="s">
        <v>7</v>
      </c>
      <c r="C37" s="94" t="s">
        <v>7</v>
      </c>
      <c r="D37" s="59" t="s">
        <v>442</v>
      </c>
      <c r="E37" s="60">
        <v>3.25</v>
      </c>
      <c r="F37" s="9">
        <f t="shared" si="1"/>
        <v>0</v>
      </c>
      <c r="G37" s="91" t="s">
        <v>7</v>
      </c>
    </row>
    <row r="38" spans="1:7" s="3" customFormat="1" ht="39.950000000000003" customHeight="1">
      <c r="A38" s="93" t="s">
        <v>7</v>
      </c>
      <c r="B38" s="94" t="s">
        <v>7</v>
      </c>
      <c r="C38" s="94" t="s">
        <v>7</v>
      </c>
      <c r="D38" s="59" t="s">
        <v>223</v>
      </c>
      <c r="E38" s="60">
        <v>3.25</v>
      </c>
      <c r="F38" s="9">
        <f t="shared" si="1"/>
        <v>0</v>
      </c>
      <c r="G38" s="91" t="s">
        <v>7</v>
      </c>
    </row>
    <row r="39" spans="1:7" s="3" customFormat="1" ht="39.950000000000003" customHeight="1">
      <c r="A39" s="93" t="s">
        <v>7</v>
      </c>
      <c r="B39" s="94" t="s">
        <v>7</v>
      </c>
      <c r="C39" s="94" t="s">
        <v>7</v>
      </c>
      <c r="D39" s="59" t="s">
        <v>171</v>
      </c>
      <c r="E39" s="60">
        <v>1.3</v>
      </c>
      <c r="F39" s="9">
        <f t="shared" si="1"/>
        <v>0</v>
      </c>
      <c r="G39" s="91" t="s">
        <v>7</v>
      </c>
    </row>
    <row r="40" spans="1:7" s="3" customFormat="1" ht="39.950000000000003" customHeight="1">
      <c r="A40" s="93" t="s">
        <v>7</v>
      </c>
      <c r="B40" s="94" t="s">
        <v>7</v>
      </c>
      <c r="C40" s="94" t="s">
        <v>7</v>
      </c>
      <c r="D40" s="59" t="s">
        <v>443</v>
      </c>
      <c r="E40" s="60">
        <v>1.3</v>
      </c>
      <c r="F40" s="9">
        <f t="shared" si="1"/>
        <v>0</v>
      </c>
      <c r="G40" s="91" t="s">
        <v>7</v>
      </c>
    </row>
    <row r="41" spans="1:7" s="3" customFormat="1" ht="39.950000000000003" customHeight="1">
      <c r="A41" s="93" t="s">
        <v>7</v>
      </c>
      <c r="B41" s="94" t="s">
        <v>7</v>
      </c>
      <c r="C41" s="94" t="s">
        <v>7</v>
      </c>
      <c r="D41" s="59" t="s">
        <v>201</v>
      </c>
      <c r="E41" s="60">
        <v>0.33</v>
      </c>
      <c r="F41" s="9">
        <f t="shared" si="1"/>
        <v>0</v>
      </c>
      <c r="G41" s="91" t="s">
        <v>7</v>
      </c>
    </row>
    <row r="42" spans="1:7" s="3" customFormat="1" ht="39.950000000000003" customHeight="1">
      <c r="A42" s="93" t="s">
        <v>7</v>
      </c>
      <c r="B42" s="94" t="s">
        <v>7</v>
      </c>
      <c r="C42" s="94" t="s">
        <v>7</v>
      </c>
      <c r="D42" s="59" t="s">
        <v>215</v>
      </c>
      <c r="E42" s="60">
        <v>7.0000000000000007E-2</v>
      </c>
      <c r="F42" s="9">
        <f t="shared" si="1"/>
        <v>0</v>
      </c>
      <c r="G42" s="91" t="s">
        <v>7</v>
      </c>
    </row>
    <row r="43" spans="1:7" s="3" customFormat="1" ht="39.950000000000003" customHeight="1">
      <c r="A43" s="93" t="s">
        <v>7</v>
      </c>
      <c r="B43" s="94" t="s">
        <v>7</v>
      </c>
      <c r="C43" s="58" t="s">
        <v>444</v>
      </c>
      <c r="D43" s="59" t="s">
        <v>445</v>
      </c>
      <c r="E43" s="60">
        <v>55.25</v>
      </c>
      <c r="F43" s="9">
        <f t="shared" si="1"/>
        <v>0</v>
      </c>
      <c r="G43" s="61" t="s">
        <v>189</v>
      </c>
    </row>
    <row r="44" spans="1:7" ht="39.950000000000003" customHeight="1">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row r="76" spans="1:7" ht="18">
      <c r="A76" s="10"/>
      <c r="B76" s="10"/>
      <c r="C76" s="10"/>
      <c r="D76" s="10"/>
      <c r="E76" s="11"/>
      <c r="F76" s="12"/>
      <c r="G76" s="10"/>
    </row>
  </sheetData>
  <sheetProtection sheet="1" objects="1" scenarios="1" formatRows="0" insertRows="0" deleteRows="0"/>
  <mergeCells count="27">
    <mergeCell ref="A1:G1"/>
    <mergeCell ref="A2:C2"/>
    <mergeCell ref="D2:F2"/>
    <mergeCell ref="G2:G3"/>
    <mergeCell ref="A3:B3"/>
    <mergeCell ref="D3:F3"/>
    <mergeCell ref="G5:G6"/>
    <mergeCell ref="A7:A43"/>
    <mergeCell ref="B7:B11"/>
    <mergeCell ref="C7:C11"/>
    <mergeCell ref="B12:B31"/>
    <mergeCell ref="C13:C20"/>
    <mergeCell ref="C21:C25"/>
    <mergeCell ref="C26:C30"/>
    <mergeCell ref="A5:A6"/>
    <mergeCell ref="B5:B6"/>
    <mergeCell ref="C5:C6"/>
    <mergeCell ref="D5:D6"/>
    <mergeCell ref="E5:E6"/>
    <mergeCell ref="F5:F6"/>
    <mergeCell ref="B32:B43"/>
    <mergeCell ref="C32:C42"/>
    <mergeCell ref="G7:G11"/>
    <mergeCell ref="G13:G20"/>
    <mergeCell ref="G21:G25"/>
    <mergeCell ref="G26:G30"/>
    <mergeCell ref="G32:G4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showGridLines="0" view="pageBreakPreview" zoomScale="70" zoomScaleNormal="70" zoomScaleSheetLayoutView="70" workbookViewId="0">
      <selection activeCell="A39" sqref="A39:XFD50"/>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452</v>
      </c>
      <c r="B7" s="94" t="s">
        <v>149</v>
      </c>
      <c r="C7" s="94" t="s">
        <v>91</v>
      </c>
      <c r="D7" s="59" t="s">
        <v>150</v>
      </c>
      <c r="E7" s="60">
        <v>13</v>
      </c>
      <c r="F7" s="9">
        <f>$C$3*E7</f>
        <v>0</v>
      </c>
      <c r="G7" s="91" t="s">
        <v>460</v>
      </c>
    </row>
    <row r="8" spans="1:7" s="3" customFormat="1" ht="39.950000000000003" customHeight="1">
      <c r="A8" s="93" t="s">
        <v>7</v>
      </c>
      <c r="B8" s="94" t="s">
        <v>7</v>
      </c>
      <c r="C8" s="94" t="s">
        <v>7</v>
      </c>
      <c r="D8" s="59" t="s">
        <v>165</v>
      </c>
      <c r="E8" s="60">
        <v>3.25</v>
      </c>
      <c r="F8" s="9">
        <f t="shared" ref="F8:F38" si="0">$C$3*E8</f>
        <v>0</v>
      </c>
      <c r="G8" s="91" t="s">
        <v>7</v>
      </c>
    </row>
    <row r="9" spans="1:7" s="3" customFormat="1" ht="39.950000000000003" customHeight="1">
      <c r="A9" s="93" t="s">
        <v>7</v>
      </c>
      <c r="B9" s="94" t="s">
        <v>7</v>
      </c>
      <c r="C9" s="94" t="s">
        <v>7</v>
      </c>
      <c r="D9" s="59" t="s">
        <v>169</v>
      </c>
      <c r="E9" s="60">
        <v>3.25</v>
      </c>
      <c r="F9" s="9">
        <f t="shared" si="0"/>
        <v>0</v>
      </c>
      <c r="G9" s="91" t="s">
        <v>7</v>
      </c>
    </row>
    <row r="10" spans="1:7" s="3" customFormat="1" ht="39.950000000000003" customHeight="1">
      <c r="A10" s="93" t="s">
        <v>7</v>
      </c>
      <c r="B10" s="94" t="s">
        <v>7</v>
      </c>
      <c r="C10" s="94" t="s">
        <v>7</v>
      </c>
      <c r="D10" s="59" t="s">
        <v>261</v>
      </c>
      <c r="E10" s="60">
        <v>3.25</v>
      </c>
      <c r="F10" s="9">
        <f t="shared" si="0"/>
        <v>0</v>
      </c>
      <c r="G10" s="91" t="s">
        <v>7</v>
      </c>
    </row>
    <row r="11" spans="1:7" s="3" customFormat="1" ht="39.950000000000003" customHeight="1">
      <c r="A11" s="93" t="s">
        <v>7</v>
      </c>
      <c r="B11" s="94" t="s">
        <v>7</v>
      </c>
      <c r="C11" s="94" t="s">
        <v>7</v>
      </c>
      <c r="D11" s="59" t="s">
        <v>246</v>
      </c>
      <c r="E11" s="60">
        <v>3.25</v>
      </c>
      <c r="F11" s="9">
        <f t="shared" si="0"/>
        <v>0</v>
      </c>
      <c r="G11" s="91" t="s">
        <v>7</v>
      </c>
    </row>
    <row r="12" spans="1:7" s="3" customFormat="1" ht="39.950000000000003" customHeight="1">
      <c r="A12" s="93" t="s">
        <v>7</v>
      </c>
      <c r="B12" s="94" t="s">
        <v>7</v>
      </c>
      <c r="C12" s="94" t="s">
        <v>7</v>
      </c>
      <c r="D12" s="59" t="s">
        <v>172</v>
      </c>
      <c r="E12" s="60">
        <v>0.65</v>
      </c>
      <c r="F12" s="9">
        <f t="shared" si="0"/>
        <v>0</v>
      </c>
      <c r="G12" s="91" t="s">
        <v>7</v>
      </c>
    </row>
    <row r="13" spans="1:7" s="3" customFormat="1" ht="39.950000000000003" customHeight="1">
      <c r="A13" s="93" t="s">
        <v>7</v>
      </c>
      <c r="B13" s="94" t="s">
        <v>7</v>
      </c>
      <c r="C13" s="94" t="s">
        <v>7</v>
      </c>
      <c r="D13" s="59" t="s">
        <v>201</v>
      </c>
      <c r="E13" s="60">
        <v>7.0000000000000007E-2</v>
      </c>
      <c r="F13" s="9">
        <f t="shared" si="0"/>
        <v>0</v>
      </c>
      <c r="G13" s="91" t="s">
        <v>7</v>
      </c>
    </row>
    <row r="14" spans="1:7" s="3" customFormat="1" ht="39.950000000000003" customHeight="1">
      <c r="A14" s="93" t="s">
        <v>7</v>
      </c>
      <c r="B14" s="94" t="s">
        <v>153</v>
      </c>
      <c r="C14" s="58" t="s">
        <v>154</v>
      </c>
      <c r="D14" s="59" t="s">
        <v>150</v>
      </c>
      <c r="E14" s="60">
        <v>35.75</v>
      </c>
      <c r="F14" s="9">
        <f t="shared" si="0"/>
        <v>0</v>
      </c>
      <c r="G14" s="61" t="s">
        <v>185</v>
      </c>
    </row>
    <row r="15" spans="1:7" s="3" customFormat="1" ht="39.950000000000003" customHeight="1">
      <c r="A15" s="93" t="s">
        <v>7</v>
      </c>
      <c r="B15" s="94" t="s">
        <v>7</v>
      </c>
      <c r="C15" s="94" t="s">
        <v>453</v>
      </c>
      <c r="D15" s="59" t="s">
        <v>454</v>
      </c>
      <c r="E15" s="60">
        <v>22.75</v>
      </c>
      <c r="F15" s="9">
        <f t="shared" si="0"/>
        <v>0</v>
      </c>
      <c r="G15" s="91" t="s">
        <v>461</v>
      </c>
    </row>
    <row r="16" spans="1:7" s="3" customFormat="1" ht="39.950000000000003" customHeight="1">
      <c r="A16" s="93" t="s">
        <v>7</v>
      </c>
      <c r="B16" s="94" t="s">
        <v>7</v>
      </c>
      <c r="C16" s="94" t="s">
        <v>7</v>
      </c>
      <c r="D16" s="59" t="s">
        <v>195</v>
      </c>
      <c r="E16" s="60">
        <v>6.5</v>
      </c>
      <c r="F16" s="9">
        <f t="shared" si="0"/>
        <v>0</v>
      </c>
      <c r="G16" s="91" t="s">
        <v>7</v>
      </c>
    </row>
    <row r="17" spans="1:7" s="3" customFormat="1" ht="39.950000000000003" customHeight="1">
      <c r="A17" s="93" t="s">
        <v>7</v>
      </c>
      <c r="B17" s="94" t="s">
        <v>7</v>
      </c>
      <c r="C17" s="94" t="s">
        <v>7</v>
      </c>
      <c r="D17" s="59" t="s">
        <v>241</v>
      </c>
      <c r="E17" s="60">
        <v>6.5</v>
      </c>
      <c r="F17" s="9">
        <f t="shared" si="0"/>
        <v>0</v>
      </c>
      <c r="G17" s="91" t="s">
        <v>7</v>
      </c>
    </row>
    <row r="18" spans="1:7" s="3" customFormat="1" ht="39.950000000000003" customHeight="1">
      <c r="A18" s="93" t="s">
        <v>7</v>
      </c>
      <c r="B18" s="94" t="s">
        <v>7</v>
      </c>
      <c r="C18" s="94" t="s">
        <v>7</v>
      </c>
      <c r="D18" s="59" t="s">
        <v>286</v>
      </c>
      <c r="E18" s="60">
        <v>0.65</v>
      </c>
      <c r="F18" s="9">
        <f t="shared" si="0"/>
        <v>0</v>
      </c>
      <c r="G18" s="91" t="s">
        <v>7</v>
      </c>
    </row>
    <row r="19" spans="1:7" s="3" customFormat="1" ht="39.950000000000003" customHeight="1">
      <c r="A19" s="93" t="s">
        <v>7</v>
      </c>
      <c r="B19" s="94" t="s">
        <v>7</v>
      </c>
      <c r="C19" s="94" t="s">
        <v>7</v>
      </c>
      <c r="D19" s="59" t="s">
        <v>172</v>
      </c>
      <c r="E19" s="60">
        <v>0.65</v>
      </c>
      <c r="F19" s="9">
        <f t="shared" si="0"/>
        <v>0</v>
      </c>
      <c r="G19" s="91" t="s">
        <v>7</v>
      </c>
    </row>
    <row r="20" spans="1:7" s="3" customFormat="1" ht="39.950000000000003" customHeight="1">
      <c r="A20" s="93" t="s">
        <v>7</v>
      </c>
      <c r="B20" s="94" t="s">
        <v>7</v>
      </c>
      <c r="C20" s="94" t="s">
        <v>7</v>
      </c>
      <c r="D20" s="59" t="s">
        <v>171</v>
      </c>
      <c r="E20" s="60">
        <v>0.33</v>
      </c>
      <c r="F20" s="9">
        <f t="shared" si="0"/>
        <v>0</v>
      </c>
      <c r="G20" s="91" t="s">
        <v>7</v>
      </c>
    </row>
    <row r="21" spans="1:7" s="3" customFormat="1" ht="39.950000000000003" customHeight="1">
      <c r="A21" s="93" t="s">
        <v>7</v>
      </c>
      <c r="B21" s="94" t="s">
        <v>7</v>
      </c>
      <c r="C21" s="94" t="s">
        <v>7</v>
      </c>
      <c r="D21" s="59" t="s">
        <v>201</v>
      </c>
      <c r="E21" s="60">
        <v>7.0000000000000007E-2</v>
      </c>
      <c r="F21" s="9">
        <f t="shared" si="0"/>
        <v>0</v>
      </c>
      <c r="G21" s="91" t="s">
        <v>7</v>
      </c>
    </row>
    <row r="22" spans="1:7" s="3" customFormat="1" ht="39.950000000000003" customHeight="1">
      <c r="A22" s="93" t="s">
        <v>7</v>
      </c>
      <c r="B22" s="94" t="s">
        <v>7</v>
      </c>
      <c r="C22" s="94" t="s">
        <v>7</v>
      </c>
      <c r="D22" s="59" t="s">
        <v>215</v>
      </c>
      <c r="E22" s="60">
        <v>7.0000000000000007E-2</v>
      </c>
      <c r="F22" s="9">
        <f t="shared" si="0"/>
        <v>0</v>
      </c>
      <c r="G22" s="91" t="s">
        <v>7</v>
      </c>
    </row>
    <row r="23" spans="1:7" s="3" customFormat="1" ht="39.950000000000003" customHeight="1">
      <c r="A23" s="93"/>
      <c r="B23" s="94"/>
      <c r="C23" s="94" t="s">
        <v>455</v>
      </c>
      <c r="D23" s="59" t="s">
        <v>456</v>
      </c>
      <c r="E23" s="60">
        <v>6.5</v>
      </c>
      <c r="F23" s="9">
        <f t="shared" si="0"/>
        <v>0</v>
      </c>
      <c r="G23" s="91" t="s">
        <v>462</v>
      </c>
    </row>
    <row r="24" spans="1:7" s="3" customFormat="1" ht="39.950000000000003" customHeight="1">
      <c r="A24" s="93"/>
      <c r="B24" s="94"/>
      <c r="C24" s="94" t="s">
        <v>7</v>
      </c>
      <c r="D24" s="59" t="s">
        <v>257</v>
      </c>
      <c r="E24" s="60">
        <v>4.55</v>
      </c>
      <c r="F24" s="9">
        <f t="shared" si="0"/>
        <v>0</v>
      </c>
      <c r="G24" s="91" t="s">
        <v>7</v>
      </c>
    </row>
    <row r="25" spans="1:7" s="3" customFormat="1" ht="39.950000000000003" customHeight="1">
      <c r="A25" s="93"/>
      <c r="B25" s="94"/>
      <c r="C25" s="94" t="s">
        <v>7</v>
      </c>
      <c r="D25" s="59" t="s">
        <v>261</v>
      </c>
      <c r="E25" s="60">
        <v>3.25</v>
      </c>
      <c r="F25" s="9">
        <f t="shared" si="0"/>
        <v>0</v>
      </c>
      <c r="G25" s="91" t="s">
        <v>7</v>
      </c>
    </row>
    <row r="26" spans="1:7" s="3" customFormat="1" ht="39.950000000000003" customHeight="1">
      <c r="A26" s="93"/>
      <c r="B26" s="94"/>
      <c r="C26" s="94" t="s">
        <v>7</v>
      </c>
      <c r="D26" s="59" t="s">
        <v>158</v>
      </c>
      <c r="E26" s="60">
        <v>1.95</v>
      </c>
      <c r="F26" s="9">
        <f t="shared" si="0"/>
        <v>0</v>
      </c>
      <c r="G26" s="91" t="s">
        <v>7</v>
      </c>
    </row>
    <row r="27" spans="1:7" s="3" customFormat="1" ht="39.950000000000003" customHeight="1">
      <c r="A27" s="93"/>
      <c r="B27" s="94"/>
      <c r="C27" s="94" t="s">
        <v>7</v>
      </c>
      <c r="D27" s="59" t="s">
        <v>167</v>
      </c>
      <c r="E27" s="60">
        <v>1.62</v>
      </c>
      <c r="F27" s="9">
        <f t="shared" si="0"/>
        <v>0</v>
      </c>
      <c r="G27" s="91" t="s">
        <v>7</v>
      </c>
    </row>
    <row r="28" spans="1:7" s="3" customFormat="1" ht="39.950000000000003" customHeight="1">
      <c r="A28" s="93"/>
      <c r="B28" s="94"/>
      <c r="C28" s="94" t="s">
        <v>7</v>
      </c>
      <c r="D28" s="59" t="s">
        <v>171</v>
      </c>
      <c r="E28" s="60">
        <v>0.33</v>
      </c>
      <c r="F28" s="9">
        <f t="shared" si="0"/>
        <v>0</v>
      </c>
      <c r="G28" s="91" t="s">
        <v>7</v>
      </c>
    </row>
    <row r="29" spans="1:7" s="3" customFormat="1" ht="39.950000000000003" customHeight="1">
      <c r="A29" s="93"/>
      <c r="B29" s="94"/>
      <c r="C29" s="94" t="s">
        <v>7</v>
      </c>
      <c r="D29" s="59" t="s">
        <v>172</v>
      </c>
      <c r="E29" s="60">
        <v>0.13</v>
      </c>
      <c r="F29" s="9">
        <f t="shared" si="0"/>
        <v>0</v>
      </c>
      <c r="G29" s="91" t="s">
        <v>7</v>
      </c>
    </row>
    <row r="30" spans="1:7" s="3" customFormat="1" ht="39.950000000000003" customHeight="1">
      <c r="A30" s="93"/>
      <c r="B30" s="94"/>
      <c r="C30" s="94" t="s">
        <v>7</v>
      </c>
      <c r="D30" s="59" t="s">
        <v>199</v>
      </c>
      <c r="E30" s="60">
        <v>7.0000000000000007E-2</v>
      </c>
      <c r="F30" s="9">
        <f t="shared" si="0"/>
        <v>0</v>
      </c>
      <c r="G30" s="91" t="s">
        <v>7</v>
      </c>
    </row>
    <row r="31" spans="1:7" s="3" customFormat="1" ht="39.950000000000003" customHeight="1">
      <c r="A31" s="93" t="s">
        <v>7</v>
      </c>
      <c r="B31" s="94" t="s">
        <v>7</v>
      </c>
      <c r="C31" s="94" t="s">
        <v>457</v>
      </c>
      <c r="D31" s="59" t="s">
        <v>321</v>
      </c>
      <c r="E31" s="60">
        <v>13</v>
      </c>
      <c r="F31" s="9">
        <f t="shared" si="0"/>
        <v>0</v>
      </c>
      <c r="G31" s="91" t="s">
        <v>463</v>
      </c>
    </row>
    <row r="32" spans="1:7" s="3" customFormat="1" ht="39.950000000000003" customHeight="1">
      <c r="A32" s="93" t="s">
        <v>7</v>
      </c>
      <c r="B32" s="94" t="s">
        <v>7</v>
      </c>
      <c r="C32" s="94" t="s">
        <v>7</v>
      </c>
      <c r="D32" s="59" t="s">
        <v>286</v>
      </c>
      <c r="E32" s="60">
        <v>0.65</v>
      </c>
      <c r="F32" s="9">
        <f t="shared" si="0"/>
        <v>0</v>
      </c>
      <c r="G32" s="91" t="s">
        <v>7</v>
      </c>
    </row>
    <row r="33" spans="1:7" s="3" customFormat="1" ht="39.950000000000003" customHeight="1">
      <c r="A33" s="93" t="s">
        <v>7</v>
      </c>
      <c r="B33" s="94" t="s">
        <v>7</v>
      </c>
      <c r="C33" s="94" t="s">
        <v>7</v>
      </c>
      <c r="D33" s="59" t="s">
        <v>167</v>
      </c>
      <c r="E33" s="60">
        <v>0.33</v>
      </c>
      <c r="F33" s="9">
        <f t="shared" si="0"/>
        <v>0</v>
      </c>
      <c r="G33" s="91" t="s">
        <v>7</v>
      </c>
    </row>
    <row r="34" spans="1:7" s="3" customFormat="1" ht="39.950000000000003" customHeight="1">
      <c r="A34" s="93" t="s">
        <v>7</v>
      </c>
      <c r="B34" s="94" t="s">
        <v>7</v>
      </c>
      <c r="C34" s="94" t="s">
        <v>7</v>
      </c>
      <c r="D34" s="59" t="s">
        <v>171</v>
      </c>
      <c r="E34" s="60">
        <v>0.13</v>
      </c>
      <c r="F34" s="9">
        <f t="shared" si="0"/>
        <v>0</v>
      </c>
      <c r="G34" s="91" t="s">
        <v>7</v>
      </c>
    </row>
    <row r="35" spans="1:7" s="3" customFormat="1" ht="39.950000000000003" customHeight="1">
      <c r="A35" s="93" t="s">
        <v>7</v>
      </c>
      <c r="B35" s="94" t="s">
        <v>7</v>
      </c>
      <c r="C35" s="94" t="s">
        <v>7</v>
      </c>
      <c r="D35" s="59" t="s">
        <v>232</v>
      </c>
      <c r="E35" s="60">
        <v>0.13</v>
      </c>
      <c r="F35" s="9">
        <f t="shared" si="0"/>
        <v>0</v>
      </c>
      <c r="G35" s="91" t="s">
        <v>7</v>
      </c>
    </row>
    <row r="36" spans="1:7" s="3" customFormat="1" ht="39.950000000000003" customHeight="1">
      <c r="A36" s="93" t="s">
        <v>7</v>
      </c>
      <c r="B36" s="94" t="s">
        <v>7</v>
      </c>
      <c r="C36" s="58" t="s">
        <v>177</v>
      </c>
      <c r="D36" s="59" t="s">
        <v>178</v>
      </c>
      <c r="E36" s="60">
        <v>13</v>
      </c>
      <c r="F36" s="9">
        <f t="shared" si="0"/>
        <v>0</v>
      </c>
      <c r="G36" s="61" t="s">
        <v>189</v>
      </c>
    </row>
    <row r="37" spans="1:7" s="3" customFormat="1" ht="39.950000000000003" customHeight="1">
      <c r="A37" s="93" t="s">
        <v>7</v>
      </c>
      <c r="B37" s="94" t="s">
        <v>179</v>
      </c>
      <c r="C37" s="58" t="s">
        <v>458</v>
      </c>
      <c r="D37" s="59" t="s">
        <v>459</v>
      </c>
      <c r="E37" s="60">
        <v>32.5</v>
      </c>
      <c r="F37" s="9">
        <f t="shared" si="0"/>
        <v>0</v>
      </c>
      <c r="G37" s="61"/>
    </row>
    <row r="38" spans="1:7" s="3" customFormat="1" ht="39.950000000000003" customHeight="1">
      <c r="A38" s="93" t="s">
        <v>7</v>
      </c>
      <c r="B38" s="94" t="s">
        <v>7</v>
      </c>
      <c r="C38" s="58" t="s">
        <v>182</v>
      </c>
      <c r="D38" s="59" t="s">
        <v>183</v>
      </c>
      <c r="E38" s="60">
        <v>97.5</v>
      </c>
      <c r="F38" s="9">
        <f t="shared" si="0"/>
        <v>0</v>
      </c>
      <c r="G38" s="61" t="s">
        <v>189</v>
      </c>
    </row>
    <row r="39" spans="1:7" ht="39.950000000000003" customHeight="1">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8"/>
    <mergeCell ref="B7:B13"/>
    <mergeCell ref="C7:C13"/>
    <mergeCell ref="B14:B36"/>
    <mergeCell ref="C15:C22"/>
    <mergeCell ref="C23:C30"/>
    <mergeCell ref="C31:C35"/>
    <mergeCell ref="B37:B38"/>
    <mergeCell ref="G7:G13"/>
    <mergeCell ref="G15:G22"/>
    <mergeCell ref="G23:G30"/>
    <mergeCell ref="G31:G35"/>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showGridLines="0" view="pageBreakPreview" topLeftCell="A3" zoomScale="70" zoomScaleNormal="70" zoomScaleSheetLayoutView="70" workbookViewId="0">
      <selection activeCell="G10" sqref="G10:G22"/>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464</v>
      </c>
      <c r="B7" s="94" t="s">
        <v>149</v>
      </c>
      <c r="C7" s="94" t="s">
        <v>92</v>
      </c>
      <c r="D7" s="59" t="s">
        <v>465</v>
      </c>
      <c r="E7" s="60">
        <v>13</v>
      </c>
      <c r="F7" s="9">
        <f>$C$3*E7</f>
        <v>0</v>
      </c>
      <c r="G7" s="91" t="s">
        <v>478</v>
      </c>
    </row>
    <row r="8" spans="1:7" s="3" customFormat="1" ht="39.950000000000003" customHeight="1">
      <c r="A8" s="93" t="s">
        <v>7</v>
      </c>
      <c r="B8" s="94" t="s">
        <v>7</v>
      </c>
      <c r="C8" s="94" t="s">
        <v>7</v>
      </c>
      <c r="D8" s="59" t="s">
        <v>150</v>
      </c>
      <c r="E8" s="60">
        <v>13</v>
      </c>
      <c r="F8" s="9">
        <f t="shared" ref="F8:F42" si="0">$C$3*E8</f>
        <v>0</v>
      </c>
      <c r="G8" s="91" t="s">
        <v>7</v>
      </c>
    </row>
    <row r="9" spans="1:7" s="3" customFormat="1" ht="39.950000000000003" customHeight="1">
      <c r="A9" s="93" t="s">
        <v>7</v>
      </c>
      <c r="B9" s="94" t="s">
        <v>7</v>
      </c>
      <c r="C9" s="94" t="s">
        <v>7</v>
      </c>
      <c r="D9" s="59" t="s">
        <v>152</v>
      </c>
      <c r="E9" s="60">
        <v>7.0000000000000007E-2</v>
      </c>
      <c r="F9" s="9">
        <f t="shared" si="0"/>
        <v>0</v>
      </c>
      <c r="G9" s="91" t="s">
        <v>7</v>
      </c>
    </row>
    <row r="10" spans="1:7" s="3" customFormat="1" ht="39.950000000000003" customHeight="1">
      <c r="A10" s="93" t="s">
        <v>7</v>
      </c>
      <c r="B10" s="94" t="s">
        <v>153</v>
      </c>
      <c r="C10" s="94" t="s">
        <v>466</v>
      </c>
      <c r="D10" s="59" t="s">
        <v>150</v>
      </c>
      <c r="E10" s="60">
        <v>32.5</v>
      </c>
      <c r="F10" s="9">
        <f t="shared" si="0"/>
        <v>0</v>
      </c>
      <c r="G10" s="91" t="s">
        <v>479</v>
      </c>
    </row>
    <row r="11" spans="1:7" s="3" customFormat="1" ht="39.950000000000003" customHeight="1">
      <c r="A11" s="93" t="s">
        <v>7</v>
      </c>
      <c r="B11" s="94" t="s">
        <v>7</v>
      </c>
      <c r="C11" s="94" t="s">
        <v>7</v>
      </c>
      <c r="D11" s="59" t="s">
        <v>211</v>
      </c>
      <c r="E11" s="60">
        <v>6.5</v>
      </c>
      <c r="F11" s="9">
        <f t="shared" si="0"/>
        <v>0</v>
      </c>
      <c r="G11" s="91" t="s">
        <v>7</v>
      </c>
    </row>
    <row r="12" spans="1:7" s="3" customFormat="1" ht="39.950000000000003" customHeight="1">
      <c r="A12" s="93" t="s">
        <v>7</v>
      </c>
      <c r="B12" s="94" t="s">
        <v>7</v>
      </c>
      <c r="C12" s="94" t="s">
        <v>7</v>
      </c>
      <c r="D12" s="59" t="s">
        <v>467</v>
      </c>
      <c r="E12" s="60">
        <v>3.25</v>
      </c>
      <c r="F12" s="9">
        <f t="shared" si="0"/>
        <v>0</v>
      </c>
      <c r="G12" s="91" t="s">
        <v>7</v>
      </c>
    </row>
    <row r="13" spans="1:7" s="3" customFormat="1" ht="39.950000000000003" customHeight="1">
      <c r="A13" s="93" t="s">
        <v>7</v>
      </c>
      <c r="B13" s="94" t="s">
        <v>7</v>
      </c>
      <c r="C13" s="94" t="s">
        <v>7</v>
      </c>
      <c r="D13" s="59" t="s">
        <v>468</v>
      </c>
      <c r="E13" s="60">
        <v>3.25</v>
      </c>
      <c r="F13" s="9">
        <f t="shared" si="0"/>
        <v>0</v>
      </c>
      <c r="G13" s="91" t="s">
        <v>7</v>
      </c>
    </row>
    <row r="14" spans="1:7" s="3" customFormat="1" ht="39.950000000000003" customHeight="1">
      <c r="A14" s="93" t="s">
        <v>7</v>
      </c>
      <c r="B14" s="94" t="s">
        <v>7</v>
      </c>
      <c r="C14" s="94" t="s">
        <v>7</v>
      </c>
      <c r="D14" s="59" t="s">
        <v>165</v>
      </c>
      <c r="E14" s="60">
        <v>3.25</v>
      </c>
      <c r="F14" s="9">
        <f t="shared" si="0"/>
        <v>0</v>
      </c>
      <c r="G14" s="91" t="s">
        <v>7</v>
      </c>
    </row>
    <row r="15" spans="1:7" s="3" customFormat="1" ht="39.950000000000003" customHeight="1">
      <c r="A15" s="93" t="s">
        <v>7</v>
      </c>
      <c r="B15" s="94" t="s">
        <v>7</v>
      </c>
      <c r="C15" s="94" t="s">
        <v>7</v>
      </c>
      <c r="D15" s="59" t="s">
        <v>257</v>
      </c>
      <c r="E15" s="60">
        <v>3.25</v>
      </c>
      <c r="F15" s="9">
        <f t="shared" si="0"/>
        <v>0</v>
      </c>
      <c r="G15" s="91" t="s">
        <v>7</v>
      </c>
    </row>
    <row r="16" spans="1:7" s="3" customFormat="1" ht="39.950000000000003" customHeight="1">
      <c r="A16" s="93" t="s">
        <v>7</v>
      </c>
      <c r="B16" s="94" t="s">
        <v>7</v>
      </c>
      <c r="C16" s="94" t="s">
        <v>7</v>
      </c>
      <c r="D16" s="59" t="s">
        <v>319</v>
      </c>
      <c r="E16" s="60">
        <v>3.25</v>
      </c>
      <c r="F16" s="9">
        <f t="shared" si="0"/>
        <v>0</v>
      </c>
      <c r="G16" s="91" t="s">
        <v>7</v>
      </c>
    </row>
    <row r="17" spans="1:7" s="3" customFormat="1" ht="39.950000000000003" customHeight="1">
      <c r="A17" s="93" t="s">
        <v>7</v>
      </c>
      <c r="B17" s="94" t="s">
        <v>7</v>
      </c>
      <c r="C17" s="94" t="s">
        <v>7</v>
      </c>
      <c r="D17" s="59" t="s">
        <v>469</v>
      </c>
      <c r="E17" s="60">
        <v>3.25</v>
      </c>
      <c r="F17" s="9">
        <f t="shared" si="0"/>
        <v>0</v>
      </c>
      <c r="G17" s="91" t="s">
        <v>7</v>
      </c>
    </row>
    <row r="18" spans="1:7" s="3" customFormat="1" ht="39.950000000000003" customHeight="1">
      <c r="A18" s="93" t="s">
        <v>7</v>
      </c>
      <c r="B18" s="94" t="s">
        <v>7</v>
      </c>
      <c r="C18" s="94" t="s">
        <v>7</v>
      </c>
      <c r="D18" s="59" t="s">
        <v>470</v>
      </c>
      <c r="E18" s="60">
        <v>1.95</v>
      </c>
      <c r="F18" s="9">
        <f t="shared" si="0"/>
        <v>0</v>
      </c>
      <c r="G18" s="91" t="s">
        <v>7</v>
      </c>
    </row>
    <row r="19" spans="1:7" s="3" customFormat="1" ht="39.950000000000003" customHeight="1">
      <c r="A19" s="93" t="s">
        <v>7</v>
      </c>
      <c r="B19" s="94" t="s">
        <v>7</v>
      </c>
      <c r="C19" s="94" t="s">
        <v>7</v>
      </c>
      <c r="D19" s="59" t="s">
        <v>172</v>
      </c>
      <c r="E19" s="60">
        <v>1.95</v>
      </c>
      <c r="F19" s="9">
        <f t="shared" si="0"/>
        <v>0</v>
      </c>
      <c r="G19" s="91" t="s">
        <v>7</v>
      </c>
    </row>
    <row r="20" spans="1:7" s="3" customFormat="1" ht="39.950000000000003" customHeight="1">
      <c r="A20" s="93" t="s">
        <v>7</v>
      </c>
      <c r="B20" s="94" t="s">
        <v>7</v>
      </c>
      <c r="C20" s="94" t="s">
        <v>7</v>
      </c>
      <c r="D20" s="59" t="s">
        <v>164</v>
      </c>
      <c r="E20" s="60">
        <v>1.3</v>
      </c>
      <c r="F20" s="9">
        <f t="shared" si="0"/>
        <v>0</v>
      </c>
      <c r="G20" s="91" t="s">
        <v>7</v>
      </c>
    </row>
    <row r="21" spans="1:7" s="3" customFormat="1" ht="39.950000000000003" customHeight="1">
      <c r="A21" s="93" t="s">
        <v>7</v>
      </c>
      <c r="B21" s="94" t="s">
        <v>7</v>
      </c>
      <c r="C21" s="94" t="s">
        <v>7</v>
      </c>
      <c r="D21" s="59" t="s">
        <v>167</v>
      </c>
      <c r="E21" s="60">
        <v>1.3</v>
      </c>
      <c r="F21" s="9">
        <f t="shared" si="0"/>
        <v>0</v>
      </c>
      <c r="G21" s="91" t="s">
        <v>7</v>
      </c>
    </row>
    <row r="22" spans="1:7" s="3" customFormat="1" ht="39.950000000000003" customHeight="1">
      <c r="A22" s="93" t="s">
        <v>7</v>
      </c>
      <c r="B22" s="94" t="s">
        <v>7</v>
      </c>
      <c r="C22" s="94" t="s">
        <v>7</v>
      </c>
      <c r="D22" s="59" t="s">
        <v>471</v>
      </c>
      <c r="E22" s="60">
        <v>0.65</v>
      </c>
      <c r="F22" s="9">
        <f t="shared" si="0"/>
        <v>0</v>
      </c>
      <c r="G22" s="91" t="s">
        <v>7</v>
      </c>
    </row>
    <row r="23" spans="1:7" s="3" customFormat="1" ht="39.950000000000003" customHeight="1">
      <c r="A23" s="93" t="s">
        <v>7</v>
      </c>
      <c r="B23" s="94" t="s">
        <v>7</v>
      </c>
      <c r="C23" s="94" t="s">
        <v>472</v>
      </c>
      <c r="D23" s="59" t="s">
        <v>235</v>
      </c>
      <c r="E23" s="60">
        <v>6.5</v>
      </c>
      <c r="F23" s="9">
        <f t="shared" si="0"/>
        <v>0</v>
      </c>
      <c r="G23" s="91" t="s">
        <v>480</v>
      </c>
    </row>
    <row r="24" spans="1:7" s="3" customFormat="1" ht="39.950000000000003" customHeight="1">
      <c r="A24" s="93" t="s">
        <v>7</v>
      </c>
      <c r="B24" s="94" t="s">
        <v>7</v>
      </c>
      <c r="C24" s="94" t="s">
        <v>7</v>
      </c>
      <c r="D24" s="59" t="s">
        <v>236</v>
      </c>
      <c r="E24" s="60">
        <v>6.5</v>
      </c>
      <c r="F24" s="9">
        <f t="shared" si="0"/>
        <v>0</v>
      </c>
      <c r="G24" s="91" t="s">
        <v>7</v>
      </c>
    </row>
    <row r="25" spans="1:7" s="3" customFormat="1" ht="39.950000000000003" customHeight="1">
      <c r="A25" s="93" t="s">
        <v>7</v>
      </c>
      <c r="B25" s="94" t="s">
        <v>7</v>
      </c>
      <c r="C25" s="94" t="s">
        <v>7</v>
      </c>
      <c r="D25" s="59" t="s">
        <v>261</v>
      </c>
      <c r="E25" s="60">
        <v>3.25</v>
      </c>
      <c r="F25" s="9">
        <f t="shared" si="0"/>
        <v>0</v>
      </c>
      <c r="G25" s="91" t="s">
        <v>7</v>
      </c>
    </row>
    <row r="26" spans="1:7" s="3" customFormat="1" ht="39.950000000000003" customHeight="1">
      <c r="A26" s="93" t="s">
        <v>7</v>
      </c>
      <c r="B26" s="94" t="s">
        <v>7</v>
      </c>
      <c r="C26" s="94" t="s">
        <v>7</v>
      </c>
      <c r="D26" s="59" t="s">
        <v>299</v>
      </c>
      <c r="E26" s="60">
        <v>1.95</v>
      </c>
      <c r="F26" s="9">
        <f t="shared" si="0"/>
        <v>0</v>
      </c>
      <c r="G26" s="91" t="s">
        <v>7</v>
      </c>
    </row>
    <row r="27" spans="1:7" s="3" customFormat="1" ht="39.950000000000003" customHeight="1">
      <c r="A27" s="93" t="s">
        <v>7</v>
      </c>
      <c r="B27" s="94" t="s">
        <v>7</v>
      </c>
      <c r="C27" s="94" t="s">
        <v>7</v>
      </c>
      <c r="D27" s="59" t="s">
        <v>157</v>
      </c>
      <c r="E27" s="60">
        <v>1.3</v>
      </c>
      <c r="F27" s="9">
        <f t="shared" si="0"/>
        <v>0</v>
      </c>
      <c r="G27" s="91" t="s">
        <v>7</v>
      </c>
    </row>
    <row r="28" spans="1:7" s="3" customFormat="1" ht="39.950000000000003" customHeight="1">
      <c r="A28" s="93" t="s">
        <v>7</v>
      </c>
      <c r="B28" s="94" t="s">
        <v>7</v>
      </c>
      <c r="C28" s="94" t="s">
        <v>7</v>
      </c>
      <c r="D28" s="59" t="s">
        <v>158</v>
      </c>
      <c r="E28" s="60">
        <v>0.65</v>
      </c>
      <c r="F28" s="9">
        <f t="shared" si="0"/>
        <v>0</v>
      </c>
      <c r="G28" s="91" t="s">
        <v>7</v>
      </c>
    </row>
    <row r="29" spans="1:7" s="3" customFormat="1" ht="39.950000000000003" customHeight="1">
      <c r="A29" s="93" t="s">
        <v>7</v>
      </c>
      <c r="B29" s="94" t="s">
        <v>7</v>
      </c>
      <c r="C29" s="94" t="s">
        <v>7</v>
      </c>
      <c r="D29" s="59" t="s">
        <v>159</v>
      </c>
      <c r="E29" s="60">
        <v>0.65</v>
      </c>
      <c r="F29" s="9">
        <f t="shared" si="0"/>
        <v>0</v>
      </c>
      <c r="G29" s="91" t="s">
        <v>7</v>
      </c>
    </row>
    <row r="30" spans="1:7" s="3" customFormat="1" ht="39.950000000000003" customHeight="1">
      <c r="A30" s="93" t="s">
        <v>7</v>
      </c>
      <c r="B30" s="94" t="s">
        <v>7</v>
      </c>
      <c r="C30" s="94" t="s">
        <v>7</v>
      </c>
      <c r="D30" s="59" t="s">
        <v>160</v>
      </c>
      <c r="E30" s="60">
        <v>0.13</v>
      </c>
      <c r="F30" s="9">
        <f t="shared" si="0"/>
        <v>0</v>
      </c>
      <c r="G30" s="91" t="s">
        <v>7</v>
      </c>
    </row>
    <row r="31" spans="1:7" s="3" customFormat="1" ht="39.950000000000003" customHeight="1">
      <c r="A31" s="93" t="s">
        <v>7</v>
      </c>
      <c r="B31" s="94" t="s">
        <v>7</v>
      </c>
      <c r="C31" s="94" t="s">
        <v>473</v>
      </c>
      <c r="D31" s="59" t="s">
        <v>198</v>
      </c>
      <c r="E31" s="60">
        <v>32.5</v>
      </c>
      <c r="F31" s="9">
        <f t="shared" si="0"/>
        <v>0</v>
      </c>
      <c r="G31" s="91" t="s">
        <v>481</v>
      </c>
    </row>
    <row r="32" spans="1:7" s="3" customFormat="1" ht="39.950000000000003" customHeight="1">
      <c r="A32" s="93" t="s">
        <v>7</v>
      </c>
      <c r="B32" s="94" t="s">
        <v>7</v>
      </c>
      <c r="C32" s="94" t="s">
        <v>7</v>
      </c>
      <c r="D32" s="59" t="s">
        <v>286</v>
      </c>
      <c r="E32" s="60">
        <v>1.3</v>
      </c>
      <c r="F32" s="9">
        <f t="shared" si="0"/>
        <v>0</v>
      </c>
      <c r="G32" s="91" t="s">
        <v>7</v>
      </c>
    </row>
    <row r="33" spans="1:7" s="3" customFormat="1" ht="39.950000000000003" customHeight="1">
      <c r="A33" s="93" t="s">
        <v>7</v>
      </c>
      <c r="B33" s="94" t="s">
        <v>7</v>
      </c>
      <c r="C33" s="94" t="s">
        <v>7</v>
      </c>
      <c r="D33" s="59" t="s">
        <v>167</v>
      </c>
      <c r="E33" s="60">
        <v>0.65</v>
      </c>
      <c r="F33" s="9">
        <f t="shared" si="0"/>
        <v>0</v>
      </c>
      <c r="G33" s="91" t="s">
        <v>7</v>
      </c>
    </row>
    <row r="34" spans="1:7" s="3" customFormat="1" ht="39.950000000000003" customHeight="1">
      <c r="A34" s="93" t="s">
        <v>7</v>
      </c>
      <c r="B34" s="94" t="s">
        <v>7</v>
      </c>
      <c r="C34" s="94" t="s">
        <v>7</v>
      </c>
      <c r="D34" s="59" t="s">
        <v>171</v>
      </c>
      <c r="E34" s="60">
        <v>0.33</v>
      </c>
      <c r="F34" s="9">
        <f t="shared" si="0"/>
        <v>0</v>
      </c>
      <c r="G34" s="91" t="s">
        <v>7</v>
      </c>
    </row>
    <row r="35" spans="1:7" s="3" customFormat="1" ht="39.950000000000003" customHeight="1">
      <c r="A35" s="93" t="s">
        <v>7</v>
      </c>
      <c r="B35" s="94" t="s">
        <v>7</v>
      </c>
      <c r="C35" s="94" t="s">
        <v>7</v>
      </c>
      <c r="D35" s="59" t="s">
        <v>157</v>
      </c>
      <c r="E35" s="60">
        <v>0.33</v>
      </c>
      <c r="F35" s="9">
        <f t="shared" si="0"/>
        <v>0</v>
      </c>
      <c r="G35" s="91" t="s">
        <v>7</v>
      </c>
    </row>
    <row r="36" spans="1:7" s="3" customFormat="1" ht="39.950000000000003" customHeight="1">
      <c r="A36" s="93" t="s">
        <v>7</v>
      </c>
      <c r="B36" s="94" t="s">
        <v>7</v>
      </c>
      <c r="C36" s="94" t="s">
        <v>7</v>
      </c>
      <c r="D36" s="59" t="s">
        <v>232</v>
      </c>
      <c r="E36" s="60">
        <v>0.2</v>
      </c>
      <c r="F36" s="9">
        <f t="shared" si="0"/>
        <v>0</v>
      </c>
      <c r="G36" s="91" t="s">
        <v>7</v>
      </c>
    </row>
    <row r="37" spans="1:7" s="3" customFormat="1" ht="39.950000000000003" customHeight="1">
      <c r="A37" s="93" t="s">
        <v>7</v>
      </c>
      <c r="B37" s="94" t="s">
        <v>7</v>
      </c>
      <c r="C37" s="94" t="s">
        <v>7</v>
      </c>
      <c r="D37" s="59" t="s">
        <v>172</v>
      </c>
      <c r="E37" s="60">
        <v>0.2</v>
      </c>
      <c r="F37" s="9">
        <f t="shared" si="0"/>
        <v>0</v>
      </c>
      <c r="G37" s="91" t="s">
        <v>7</v>
      </c>
    </row>
    <row r="38" spans="1:7" s="3" customFormat="1" ht="39.950000000000003" customHeight="1">
      <c r="A38" s="93" t="s">
        <v>7</v>
      </c>
      <c r="B38" s="94" t="s">
        <v>7</v>
      </c>
      <c r="C38" s="94" t="s">
        <v>7</v>
      </c>
      <c r="D38" s="59" t="s">
        <v>471</v>
      </c>
      <c r="E38" s="60">
        <v>0.13</v>
      </c>
      <c r="F38" s="9">
        <f t="shared" si="0"/>
        <v>0</v>
      </c>
      <c r="G38" s="91" t="s">
        <v>7</v>
      </c>
    </row>
    <row r="39" spans="1:7" s="3" customFormat="1" ht="39.950000000000003" customHeight="1">
      <c r="A39" s="93" t="s">
        <v>7</v>
      </c>
      <c r="B39" s="94" t="s">
        <v>7</v>
      </c>
      <c r="C39" s="58" t="s">
        <v>177</v>
      </c>
      <c r="D39" s="59" t="s">
        <v>178</v>
      </c>
      <c r="E39" s="60">
        <v>13</v>
      </c>
      <c r="F39" s="9">
        <f t="shared" si="0"/>
        <v>0</v>
      </c>
      <c r="G39" s="61" t="s">
        <v>189</v>
      </c>
    </row>
    <row r="40" spans="1:7" s="3" customFormat="1" ht="39.950000000000003" customHeight="1">
      <c r="A40" s="93" t="s">
        <v>7</v>
      </c>
      <c r="B40" s="94" t="s">
        <v>179</v>
      </c>
      <c r="C40" s="94" t="s">
        <v>474</v>
      </c>
      <c r="D40" s="59" t="s">
        <v>475</v>
      </c>
      <c r="E40" s="60">
        <v>32.5</v>
      </c>
      <c r="F40" s="9">
        <f t="shared" si="0"/>
        <v>0</v>
      </c>
      <c r="G40" s="91" t="s">
        <v>482</v>
      </c>
    </row>
    <row r="41" spans="1:7" s="3" customFormat="1" ht="39.950000000000003" customHeight="1">
      <c r="A41" s="93" t="s">
        <v>7</v>
      </c>
      <c r="B41" s="94" t="s">
        <v>7</v>
      </c>
      <c r="C41" s="94" t="s">
        <v>7</v>
      </c>
      <c r="D41" s="59" t="s">
        <v>167</v>
      </c>
      <c r="E41" s="60">
        <v>1.3</v>
      </c>
      <c r="F41" s="9">
        <f t="shared" si="0"/>
        <v>0</v>
      </c>
      <c r="G41" s="91" t="s">
        <v>7</v>
      </c>
    </row>
    <row r="42" spans="1:7" s="3" customFormat="1" ht="39.950000000000003" customHeight="1">
      <c r="A42" s="93" t="s">
        <v>7</v>
      </c>
      <c r="B42" s="94" t="s">
        <v>7</v>
      </c>
      <c r="C42" s="58" t="s">
        <v>476</v>
      </c>
      <c r="D42" s="59" t="s">
        <v>477</v>
      </c>
      <c r="E42" s="60">
        <v>52</v>
      </c>
      <c r="F42" s="9">
        <f t="shared" si="0"/>
        <v>0</v>
      </c>
      <c r="G42" s="61" t="s">
        <v>189</v>
      </c>
    </row>
    <row r="43" spans="1:7" ht="39.950000000000003" customHeight="1">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row r="74" spans="1:7" ht="18">
      <c r="A74" s="10"/>
      <c r="B74" s="10"/>
      <c r="C74" s="10"/>
      <c r="D74" s="10"/>
      <c r="E74" s="11"/>
      <c r="F74" s="12"/>
      <c r="G74" s="10"/>
    </row>
    <row r="75" spans="1:7" ht="18">
      <c r="A75" s="10"/>
      <c r="B75" s="10"/>
      <c r="C75" s="10"/>
      <c r="D75" s="10"/>
      <c r="E75" s="11"/>
      <c r="F75" s="12"/>
      <c r="G75" s="10"/>
    </row>
  </sheetData>
  <sheetProtection sheet="1" objects="1" scenarios="1" formatRows="0" insertRows="0" deleteRows="0"/>
  <mergeCells count="27">
    <mergeCell ref="A1:G1"/>
    <mergeCell ref="A2:C2"/>
    <mergeCell ref="D2:F2"/>
    <mergeCell ref="G2:G3"/>
    <mergeCell ref="A3:B3"/>
    <mergeCell ref="D3:F3"/>
    <mergeCell ref="G5:G6"/>
    <mergeCell ref="A7:A42"/>
    <mergeCell ref="B7:B9"/>
    <mergeCell ref="C7:C9"/>
    <mergeCell ref="B10:B39"/>
    <mergeCell ref="C10:C22"/>
    <mergeCell ref="C23:C30"/>
    <mergeCell ref="C31:C38"/>
    <mergeCell ref="B40:B42"/>
    <mergeCell ref="C40:C41"/>
    <mergeCell ref="A5:A6"/>
    <mergeCell ref="B5:B6"/>
    <mergeCell ref="C5:C6"/>
    <mergeCell ref="D5:D6"/>
    <mergeCell ref="E5:E6"/>
    <mergeCell ref="F5:F6"/>
    <mergeCell ref="G7:G9"/>
    <mergeCell ref="G10:G22"/>
    <mergeCell ref="G23:G30"/>
    <mergeCell ref="G31:G38"/>
    <mergeCell ref="G40:G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showGridLines="0" view="pageBreakPreview" zoomScale="70" zoomScaleNormal="70" zoomScaleSheetLayoutView="70" workbookViewId="0">
      <selection activeCell="F18" sqref="F18"/>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483</v>
      </c>
      <c r="B7" s="94" t="s">
        <v>149</v>
      </c>
      <c r="C7" s="94" t="s">
        <v>115</v>
      </c>
      <c r="D7" s="59" t="s">
        <v>163</v>
      </c>
      <c r="E7" s="60">
        <v>13</v>
      </c>
      <c r="F7" s="9">
        <f>$C$3*E7</f>
        <v>0</v>
      </c>
      <c r="G7" s="91" t="s">
        <v>488</v>
      </c>
    </row>
    <row r="8" spans="1:7" s="3" customFormat="1" ht="39.950000000000003" customHeight="1">
      <c r="A8" s="93" t="s">
        <v>7</v>
      </c>
      <c r="B8" s="94" t="s">
        <v>7</v>
      </c>
      <c r="C8" s="94" t="s">
        <v>7</v>
      </c>
      <c r="D8" s="59" t="s">
        <v>150</v>
      </c>
      <c r="E8" s="60">
        <v>13</v>
      </c>
      <c r="F8" s="9">
        <f t="shared" ref="F8:F34" si="0">$C$3*E8</f>
        <v>0</v>
      </c>
      <c r="G8" s="91" t="s">
        <v>7</v>
      </c>
    </row>
    <row r="9" spans="1:7" s="3" customFormat="1" ht="39.950000000000003" customHeight="1">
      <c r="A9" s="93" t="s">
        <v>7</v>
      </c>
      <c r="B9" s="94" t="s">
        <v>7</v>
      </c>
      <c r="C9" s="94" t="s">
        <v>7</v>
      </c>
      <c r="D9" s="59" t="s">
        <v>172</v>
      </c>
      <c r="E9" s="60">
        <v>0.33</v>
      </c>
      <c r="F9" s="9">
        <f t="shared" si="0"/>
        <v>0</v>
      </c>
      <c r="G9" s="91" t="s">
        <v>7</v>
      </c>
    </row>
    <row r="10" spans="1:7" s="3" customFormat="1" ht="39.950000000000003" customHeight="1">
      <c r="A10" s="93" t="s">
        <v>7</v>
      </c>
      <c r="B10" s="94" t="s">
        <v>7</v>
      </c>
      <c r="C10" s="94" t="s">
        <v>7</v>
      </c>
      <c r="D10" s="59" t="s">
        <v>152</v>
      </c>
      <c r="E10" s="60">
        <v>7.0000000000000007E-2</v>
      </c>
      <c r="F10" s="9">
        <f t="shared" si="0"/>
        <v>0</v>
      </c>
      <c r="G10" s="91" t="s">
        <v>7</v>
      </c>
    </row>
    <row r="11" spans="1:7" s="3" customFormat="1" ht="39.950000000000003" customHeight="1">
      <c r="A11" s="93" t="s">
        <v>7</v>
      </c>
      <c r="B11" s="94" t="s">
        <v>153</v>
      </c>
      <c r="C11" s="58" t="s">
        <v>154</v>
      </c>
      <c r="D11" s="59" t="s">
        <v>150</v>
      </c>
      <c r="E11" s="60">
        <v>35.75</v>
      </c>
      <c r="F11" s="9">
        <f t="shared" si="0"/>
        <v>0</v>
      </c>
      <c r="G11" s="61" t="s">
        <v>185</v>
      </c>
    </row>
    <row r="12" spans="1:7" s="3" customFormat="1" ht="39.950000000000003" customHeight="1">
      <c r="A12" s="93" t="s">
        <v>7</v>
      </c>
      <c r="B12" s="94" t="s">
        <v>7</v>
      </c>
      <c r="C12" s="94" t="s">
        <v>484</v>
      </c>
      <c r="D12" s="59" t="s">
        <v>156</v>
      </c>
      <c r="E12" s="60">
        <v>6.5</v>
      </c>
      <c r="F12" s="9">
        <f t="shared" si="0"/>
        <v>0</v>
      </c>
      <c r="G12" s="91" t="s">
        <v>489</v>
      </c>
    </row>
    <row r="13" spans="1:7" s="3" customFormat="1" ht="39.950000000000003" customHeight="1">
      <c r="A13" s="93" t="s">
        <v>7</v>
      </c>
      <c r="B13" s="94" t="s">
        <v>7</v>
      </c>
      <c r="C13" s="94" t="s">
        <v>7</v>
      </c>
      <c r="D13" s="59" t="s">
        <v>261</v>
      </c>
      <c r="E13" s="60">
        <v>6.5</v>
      </c>
      <c r="F13" s="9">
        <f t="shared" si="0"/>
        <v>0</v>
      </c>
      <c r="G13" s="91" t="s">
        <v>7</v>
      </c>
    </row>
    <row r="14" spans="1:7" s="3" customFormat="1" ht="39.950000000000003" customHeight="1">
      <c r="A14" s="93" t="s">
        <v>7</v>
      </c>
      <c r="B14" s="94" t="s">
        <v>7</v>
      </c>
      <c r="C14" s="94" t="s">
        <v>7</v>
      </c>
      <c r="D14" s="59" t="s">
        <v>218</v>
      </c>
      <c r="E14" s="60">
        <v>1.95</v>
      </c>
      <c r="F14" s="9">
        <f t="shared" si="0"/>
        <v>0</v>
      </c>
      <c r="G14" s="91" t="s">
        <v>7</v>
      </c>
    </row>
    <row r="15" spans="1:7" s="3" customFormat="1" ht="39.950000000000003" customHeight="1">
      <c r="A15" s="93" t="s">
        <v>7</v>
      </c>
      <c r="B15" s="94" t="s">
        <v>7</v>
      </c>
      <c r="C15" s="94" t="s">
        <v>7</v>
      </c>
      <c r="D15" s="59" t="s">
        <v>159</v>
      </c>
      <c r="E15" s="60">
        <v>1.3</v>
      </c>
      <c r="F15" s="9">
        <f t="shared" si="0"/>
        <v>0</v>
      </c>
      <c r="G15" s="91" t="s">
        <v>7</v>
      </c>
    </row>
    <row r="16" spans="1:7" s="3" customFormat="1" ht="39.950000000000003" customHeight="1">
      <c r="A16" s="93" t="s">
        <v>7</v>
      </c>
      <c r="B16" s="94" t="s">
        <v>7</v>
      </c>
      <c r="C16" s="94" t="s">
        <v>7</v>
      </c>
      <c r="D16" s="59" t="s">
        <v>157</v>
      </c>
      <c r="E16" s="60">
        <v>1.3</v>
      </c>
      <c r="F16" s="9">
        <f t="shared" si="0"/>
        <v>0</v>
      </c>
      <c r="G16" s="91" t="s">
        <v>7</v>
      </c>
    </row>
    <row r="17" spans="1:7" s="3" customFormat="1" ht="39.950000000000003" customHeight="1">
      <c r="A17" s="93" t="s">
        <v>7</v>
      </c>
      <c r="B17" s="94" t="s">
        <v>7</v>
      </c>
      <c r="C17" s="94" t="s">
        <v>7</v>
      </c>
      <c r="D17" s="59" t="s">
        <v>171</v>
      </c>
      <c r="E17" s="60">
        <v>0.33</v>
      </c>
      <c r="F17" s="9">
        <f t="shared" si="0"/>
        <v>0</v>
      </c>
      <c r="G17" s="91" t="s">
        <v>7</v>
      </c>
    </row>
    <row r="18" spans="1:7" s="3" customFormat="1" ht="39.950000000000003" customHeight="1">
      <c r="A18" s="93" t="s">
        <v>7</v>
      </c>
      <c r="B18" s="94" t="s">
        <v>7</v>
      </c>
      <c r="C18" s="94" t="s">
        <v>7</v>
      </c>
      <c r="D18" s="59" t="s">
        <v>160</v>
      </c>
      <c r="E18" s="60">
        <v>0.13</v>
      </c>
      <c r="F18" s="9">
        <f t="shared" si="0"/>
        <v>0</v>
      </c>
      <c r="G18" s="91" t="s">
        <v>7</v>
      </c>
    </row>
    <row r="19" spans="1:7" s="3" customFormat="1" ht="39.950000000000003" customHeight="1">
      <c r="A19" s="93" t="s">
        <v>7</v>
      </c>
      <c r="B19" s="94" t="s">
        <v>7</v>
      </c>
      <c r="C19" s="94" t="s">
        <v>485</v>
      </c>
      <c r="D19" s="59" t="s">
        <v>384</v>
      </c>
      <c r="E19" s="60">
        <v>26</v>
      </c>
      <c r="F19" s="9">
        <f t="shared" si="0"/>
        <v>0</v>
      </c>
      <c r="G19" s="91" t="s">
        <v>490</v>
      </c>
    </row>
    <row r="20" spans="1:7" s="3" customFormat="1" ht="39.950000000000003" customHeight="1">
      <c r="A20" s="93" t="s">
        <v>7</v>
      </c>
      <c r="B20" s="94" t="s">
        <v>7</v>
      </c>
      <c r="C20" s="94" t="s">
        <v>7</v>
      </c>
      <c r="D20" s="59" t="s">
        <v>281</v>
      </c>
      <c r="E20" s="60">
        <v>6.5</v>
      </c>
      <c r="F20" s="9">
        <f t="shared" si="0"/>
        <v>0</v>
      </c>
      <c r="G20" s="91" t="s">
        <v>7</v>
      </c>
    </row>
    <row r="21" spans="1:7" s="3" customFormat="1" ht="39.950000000000003" customHeight="1">
      <c r="A21" s="93" t="s">
        <v>7</v>
      </c>
      <c r="B21" s="94" t="s">
        <v>7</v>
      </c>
      <c r="C21" s="94" t="s">
        <v>7</v>
      </c>
      <c r="D21" s="59" t="s">
        <v>165</v>
      </c>
      <c r="E21" s="60">
        <v>5.2</v>
      </c>
      <c r="F21" s="9">
        <f t="shared" si="0"/>
        <v>0</v>
      </c>
      <c r="G21" s="91" t="s">
        <v>7</v>
      </c>
    </row>
    <row r="22" spans="1:7" s="3" customFormat="1" ht="39.950000000000003" customHeight="1">
      <c r="A22" s="93" t="s">
        <v>7</v>
      </c>
      <c r="B22" s="94" t="s">
        <v>7</v>
      </c>
      <c r="C22" s="94" t="s">
        <v>7</v>
      </c>
      <c r="D22" s="59" t="s">
        <v>223</v>
      </c>
      <c r="E22" s="60">
        <v>3.25</v>
      </c>
      <c r="F22" s="9">
        <f t="shared" si="0"/>
        <v>0</v>
      </c>
      <c r="G22" s="91" t="s">
        <v>7</v>
      </c>
    </row>
    <row r="23" spans="1:7" s="3" customFormat="1" ht="39.950000000000003" customHeight="1">
      <c r="A23" s="93" t="s">
        <v>7</v>
      </c>
      <c r="B23" s="94" t="s">
        <v>7</v>
      </c>
      <c r="C23" s="94" t="s">
        <v>7</v>
      </c>
      <c r="D23" s="59" t="s">
        <v>167</v>
      </c>
      <c r="E23" s="60">
        <v>1.3</v>
      </c>
      <c r="F23" s="9">
        <f t="shared" si="0"/>
        <v>0</v>
      </c>
      <c r="G23" s="91" t="s">
        <v>7</v>
      </c>
    </row>
    <row r="24" spans="1:7" s="3" customFormat="1" ht="39.950000000000003" customHeight="1">
      <c r="A24" s="93" t="s">
        <v>7</v>
      </c>
      <c r="B24" s="94" t="s">
        <v>7</v>
      </c>
      <c r="C24" s="94" t="s">
        <v>7</v>
      </c>
      <c r="D24" s="59" t="s">
        <v>171</v>
      </c>
      <c r="E24" s="60">
        <v>0.65</v>
      </c>
      <c r="F24" s="9">
        <f t="shared" si="0"/>
        <v>0</v>
      </c>
      <c r="G24" s="91" t="s">
        <v>7</v>
      </c>
    </row>
    <row r="25" spans="1:7" s="3" customFormat="1" ht="39.950000000000003" customHeight="1">
      <c r="A25" s="93" t="s">
        <v>7</v>
      </c>
      <c r="B25" s="94" t="s">
        <v>7</v>
      </c>
      <c r="C25" s="94" t="s">
        <v>7</v>
      </c>
      <c r="D25" s="59" t="s">
        <v>166</v>
      </c>
      <c r="E25" s="60">
        <v>0.65</v>
      </c>
      <c r="F25" s="9">
        <f t="shared" si="0"/>
        <v>0</v>
      </c>
      <c r="G25" s="91" t="s">
        <v>7</v>
      </c>
    </row>
    <row r="26" spans="1:7" s="3" customFormat="1" ht="39.950000000000003" customHeight="1">
      <c r="A26" s="93" t="s">
        <v>7</v>
      </c>
      <c r="B26" s="94" t="s">
        <v>7</v>
      </c>
      <c r="C26" s="94" t="s">
        <v>7</v>
      </c>
      <c r="D26" s="59" t="s">
        <v>157</v>
      </c>
      <c r="E26" s="60">
        <v>0.65</v>
      </c>
      <c r="F26" s="9">
        <f t="shared" si="0"/>
        <v>0</v>
      </c>
      <c r="G26" s="91" t="s">
        <v>7</v>
      </c>
    </row>
    <row r="27" spans="1:7" s="3" customFormat="1" ht="39.950000000000003" customHeight="1">
      <c r="A27" s="93" t="s">
        <v>7</v>
      </c>
      <c r="B27" s="94" t="s">
        <v>7</v>
      </c>
      <c r="C27" s="94" t="s">
        <v>486</v>
      </c>
      <c r="D27" s="59" t="s">
        <v>487</v>
      </c>
      <c r="E27" s="60">
        <v>22.75</v>
      </c>
      <c r="F27" s="9">
        <f t="shared" si="0"/>
        <v>0</v>
      </c>
      <c r="G27" s="91" t="s">
        <v>491</v>
      </c>
    </row>
    <row r="28" spans="1:7" s="3" customFormat="1" ht="39.950000000000003" customHeight="1">
      <c r="A28" s="93" t="s">
        <v>7</v>
      </c>
      <c r="B28" s="94" t="s">
        <v>7</v>
      </c>
      <c r="C28" s="94" t="s">
        <v>7</v>
      </c>
      <c r="D28" s="59" t="s">
        <v>164</v>
      </c>
      <c r="E28" s="60">
        <v>1.3</v>
      </c>
      <c r="F28" s="9">
        <f t="shared" si="0"/>
        <v>0</v>
      </c>
      <c r="G28" s="91" t="s">
        <v>7</v>
      </c>
    </row>
    <row r="29" spans="1:7" s="3" customFormat="1" ht="39.950000000000003" customHeight="1">
      <c r="A29" s="93" t="s">
        <v>7</v>
      </c>
      <c r="B29" s="94" t="s">
        <v>7</v>
      </c>
      <c r="C29" s="94" t="s">
        <v>7</v>
      </c>
      <c r="D29" s="59" t="s">
        <v>166</v>
      </c>
      <c r="E29" s="60">
        <v>0.65</v>
      </c>
      <c r="F29" s="9">
        <f t="shared" si="0"/>
        <v>0</v>
      </c>
      <c r="G29" s="91" t="s">
        <v>7</v>
      </c>
    </row>
    <row r="30" spans="1:7" s="3" customFormat="1" ht="39.950000000000003" customHeight="1">
      <c r="A30" s="93" t="s">
        <v>7</v>
      </c>
      <c r="B30" s="94" t="s">
        <v>7</v>
      </c>
      <c r="C30" s="94" t="s">
        <v>7</v>
      </c>
      <c r="D30" s="59" t="s">
        <v>172</v>
      </c>
      <c r="E30" s="60">
        <v>0.65</v>
      </c>
      <c r="F30" s="9">
        <f t="shared" si="0"/>
        <v>0</v>
      </c>
      <c r="G30" s="91" t="s">
        <v>7</v>
      </c>
    </row>
    <row r="31" spans="1:7" s="3" customFormat="1" ht="39.950000000000003" customHeight="1">
      <c r="A31" s="93" t="s">
        <v>7</v>
      </c>
      <c r="B31" s="94" t="s">
        <v>7</v>
      </c>
      <c r="C31" s="94" t="s">
        <v>7</v>
      </c>
      <c r="D31" s="59" t="s">
        <v>171</v>
      </c>
      <c r="E31" s="60">
        <v>0.33</v>
      </c>
      <c r="F31" s="9">
        <f t="shared" si="0"/>
        <v>0</v>
      </c>
      <c r="G31" s="91" t="s">
        <v>7</v>
      </c>
    </row>
    <row r="32" spans="1:7" s="3" customFormat="1" ht="39.950000000000003" customHeight="1">
      <c r="A32" s="93" t="s">
        <v>7</v>
      </c>
      <c r="B32" s="94" t="s">
        <v>7</v>
      </c>
      <c r="C32" s="58" t="s">
        <v>177</v>
      </c>
      <c r="D32" s="59" t="s">
        <v>178</v>
      </c>
      <c r="E32" s="60">
        <v>13</v>
      </c>
      <c r="F32" s="9">
        <f t="shared" si="0"/>
        <v>0</v>
      </c>
      <c r="G32" s="61" t="s">
        <v>189</v>
      </c>
    </row>
    <row r="33" spans="1:7" s="3" customFormat="1" ht="39.950000000000003" customHeight="1">
      <c r="A33" s="93"/>
      <c r="B33" s="109" t="s">
        <v>179</v>
      </c>
      <c r="C33" s="58" t="s">
        <v>224</v>
      </c>
      <c r="D33" s="59" t="s">
        <v>225</v>
      </c>
      <c r="E33" s="60">
        <v>32.5</v>
      </c>
      <c r="F33" s="9">
        <f t="shared" si="0"/>
        <v>0</v>
      </c>
      <c r="G33" s="61"/>
    </row>
    <row r="34" spans="1:7" s="3" customFormat="1" ht="39.950000000000003" customHeight="1">
      <c r="A34" s="93" t="s">
        <v>7</v>
      </c>
      <c r="B34" s="110"/>
      <c r="C34" s="58" t="s">
        <v>182</v>
      </c>
      <c r="D34" s="59" t="s">
        <v>183</v>
      </c>
      <c r="E34" s="60">
        <v>97.5</v>
      </c>
      <c r="F34" s="9">
        <f t="shared" si="0"/>
        <v>0</v>
      </c>
      <c r="G34" s="61" t="s">
        <v>189</v>
      </c>
    </row>
    <row r="35" spans="1:7" ht="39.950000000000003" customHeight="1">
      <c r="A35" s="10"/>
      <c r="B35" s="10"/>
      <c r="C35" s="10"/>
      <c r="D35" s="10"/>
      <c r="E35" s="11"/>
      <c r="F35" s="12"/>
      <c r="G35" s="10"/>
    </row>
    <row r="36" spans="1:7" ht="18">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4"/>
    <mergeCell ref="B7:B10"/>
    <mergeCell ref="C7:C10"/>
    <mergeCell ref="B11:B32"/>
    <mergeCell ref="C12:C18"/>
    <mergeCell ref="C19:C26"/>
    <mergeCell ref="C27:C31"/>
    <mergeCell ref="B33:B34"/>
    <mergeCell ref="G7:G10"/>
    <mergeCell ref="G12:G18"/>
    <mergeCell ref="G19:G26"/>
    <mergeCell ref="G27:G31"/>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zoomScale="70" zoomScaleNormal="70" zoomScaleSheetLayoutView="70" workbookViewId="0">
      <selection activeCell="D43" sqref="D4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492</v>
      </c>
      <c r="B7" s="94" t="s">
        <v>149</v>
      </c>
      <c r="C7" s="94" t="s">
        <v>493</v>
      </c>
      <c r="D7" s="59" t="s">
        <v>494</v>
      </c>
      <c r="E7" s="60">
        <v>65</v>
      </c>
      <c r="F7" s="9">
        <f>$C$3*E7</f>
        <v>0</v>
      </c>
      <c r="G7" s="91" t="s">
        <v>501</v>
      </c>
    </row>
    <row r="8" spans="1:7" s="3" customFormat="1" ht="39.950000000000003" customHeight="1">
      <c r="A8" s="93" t="s">
        <v>7</v>
      </c>
      <c r="B8" s="94" t="s">
        <v>7</v>
      </c>
      <c r="C8" s="94" t="s">
        <v>7</v>
      </c>
      <c r="D8" s="59" t="s">
        <v>150</v>
      </c>
      <c r="E8" s="60">
        <v>13</v>
      </c>
      <c r="F8" s="9">
        <f t="shared" ref="F8:F40" si="0">$C$3*E8</f>
        <v>0</v>
      </c>
      <c r="G8" s="91" t="s">
        <v>7</v>
      </c>
    </row>
    <row r="9" spans="1:7" s="3" customFormat="1" ht="39.950000000000003" customHeight="1">
      <c r="A9" s="93" t="s">
        <v>7</v>
      </c>
      <c r="B9" s="94" t="s">
        <v>7</v>
      </c>
      <c r="C9" s="94" t="s">
        <v>7</v>
      </c>
      <c r="D9" s="59" t="s">
        <v>201</v>
      </c>
      <c r="E9" s="60">
        <v>0.33</v>
      </c>
      <c r="F9" s="9">
        <f t="shared" si="0"/>
        <v>0</v>
      </c>
      <c r="G9" s="91" t="s">
        <v>7</v>
      </c>
    </row>
    <row r="10" spans="1:7" s="3" customFormat="1" ht="39.950000000000003" customHeight="1">
      <c r="A10" s="93" t="s">
        <v>7</v>
      </c>
      <c r="B10" s="94" t="s">
        <v>153</v>
      </c>
      <c r="C10" s="58" t="s">
        <v>154</v>
      </c>
      <c r="D10" s="59" t="s">
        <v>150</v>
      </c>
      <c r="E10" s="60">
        <v>35.75</v>
      </c>
      <c r="F10" s="9">
        <f t="shared" si="0"/>
        <v>0</v>
      </c>
      <c r="G10" s="61" t="s">
        <v>185</v>
      </c>
    </row>
    <row r="11" spans="1:7" s="3" customFormat="1" ht="39.950000000000003" customHeight="1">
      <c r="A11" s="93" t="s">
        <v>7</v>
      </c>
      <c r="B11" s="94" t="s">
        <v>7</v>
      </c>
      <c r="C11" s="94" t="s">
        <v>495</v>
      </c>
      <c r="D11" s="59" t="s">
        <v>194</v>
      </c>
      <c r="E11" s="60">
        <v>9.75</v>
      </c>
      <c r="F11" s="9">
        <f t="shared" si="0"/>
        <v>0</v>
      </c>
      <c r="G11" s="91" t="s">
        <v>206</v>
      </c>
    </row>
    <row r="12" spans="1:7" s="3" customFormat="1" ht="39.950000000000003" customHeight="1">
      <c r="A12" s="93" t="s">
        <v>7</v>
      </c>
      <c r="B12" s="94" t="s">
        <v>7</v>
      </c>
      <c r="C12" s="94" t="s">
        <v>7</v>
      </c>
      <c r="D12" s="59" t="s">
        <v>195</v>
      </c>
      <c r="E12" s="60">
        <v>6.5</v>
      </c>
      <c r="F12" s="9">
        <f t="shared" si="0"/>
        <v>0</v>
      </c>
      <c r="G12" s="91" t="s">
        <v>7</v>
      </c>
    </row>
    <row r="13" spans="1:7" s="3" customFormat="1" ht="39.950000000000003" customHeight="1">
      <c r="A13" s="93" t="s">
        <v>7</v>
      </c>
      <c r="B13" s="94" t="s">
        <v>7</v>
      </c>
      <c r="C13" s="94" t="s">
        <v>7</v>
      </c>
      <c r="D13" s="59" t="s">
        <v>176</v>
      </c>
      <c r="E13" s="60">
        <v>1.95</v>
      </c>
      <c r="F13" s="9">
        <f t="shared" si="0"/>
        <v>0</v>
      </c>
      <c r="G13" s="91" t="s">
        <v>7</v>
      </c>
    </row>
    <row r="14" spans="1:7" s="3" customFormat="1" ht="39.950000000000003" customHeight="1">
      <c r="A14" s="93" t="s">
        <v>7</v>
      </c>
      <c r="B14" s="94" t="s">
        <v>7</v>
      </c>
      <c r="C14" s="94" t="s">
        <v>7</v>
      </c>
      <c r="D14" s="59" t="s">
        <v>196</v>
      </c>
      <c r="E14" s="60">
        <v>0.65</v>
      </c>
      <c r="F14" s="9">
        <f t="shared" si="0"/>
        <v>0</v>
      </c>
      <c r="G14" s="91" t="s">
        <v>7</v>
      </c>
    </row>
    <row r="15" spans="1:7" s="3" customFormat="1" ht="39.950000000000003" customHeight="1">
      <c r="A15" s="93" t="s">
        <v>7</v>
      </c>
      <c r="B15" s="94" t="s">
        <v>7</v>
      </c>
      <c r="C15" s="94" t="s">
        <v>496</v>
      </c>
      <c r="D15" s="59" t="s">
        <v>497</v>
      </c>
      <c r="E15" s="60">
        <v>26</v>
      </c>
      <c r="F15" s="9">
        <f t="shared" si="0"/>
        <v>0</v>
      </c>
      <c r="G15" s="91" t="s">
        <v>502</v>
      </c>
    </row>
    <row r="16" spans="1:7" s="3" customFormat="1" ht="39.950000000000003" customHeight="1">
      <c r="A16" s="93" t="s">
        <v>7</v>
      </c>
      <c r="B16" s="94" t="s">
        <v>7</v>
      </c>
      <c r="C16" s="94" t="s">
        <v>7</v>
      </c>
      <c r="D16" s="59" t="s">
        <v>195</v>
      </c>
      <c r="E16" s="60">
        <v>6.5</v>
      </c>
      <c r="F16" s="9">
        <f t="shared" si="0"/>
        <v>0</v>
      </c>
      <c r="G16" s="91" t="s">
        <v>7</v>
      </c>
    </row>
    <row r="17" spans="1:7" s="3" customFormat="1" ht="39.950000000000003" customHeight="1">
      <c r="A17" s="93" t="s">
        <v>7</v>
      </c>
      <c r="B17" s="94" t="s">
        <v>7</v>
      </c>
      <c r="C17" s="94" t="s">
        <v>7</v>
      </c>
      <c r="D17" s="59" t="s">
        <v>286</v>
      </c>
      <c r="E17" s="60">
        <v>1.95</v>
      </c>
      <c r="F17" s="9">
        <f t="shared" si="0"/>
        <v>0</v>
      </c>
      <c r="G17" s="91" t="s">
        <v>7</v>
      </c>
    </row>
    <row r="18" spans="1:7" s="3" customFormat="1" ht="39.950000000000003" customHeight="1">
      <c r="A18" s="93" t="s">
        <v>7</v>
      </c>
      <c r="B18" s="94" t="s">
        <v>7</v>
      </c>
      <c r="C18" s="94" t="s">
        <v>7</v>
      </c>
      <c r="D18" s="59" t="s">
        <v>171</v>
      </c>
      <c r="E18" s="60">
        <v>0.65</v>
      </c>
      <c r="F18" s="9">
        <f t="shared" si="0"/>
        <v>0</v>
      </c>
      <c r="G18" s="91" t="s">
        <v>7</v>
      </c>
    </row>
    <row r="19" spans="1:7" s="3" customFormat="1" ht="39.950000000000003" customHeight="1">
      <c r="A19" s="93" t="s">
        <v>7</v>
      </c>
      <c r="B19" s="94" t="s">
        <v>7</v>
      </c>
      <c r="C19" s="94" t="s">
        <v>7</v>
      </c>
      <c r="D19" s="59" t="s">
        <v>354</v>
      </c>
      <c r="E19" s="60">
        <v>0.33</v>
      </c>
      <c r="F19" s="9">
        <f t="shared" si="0"/>
        <v>0</v>
      </c>
      <c r="G19" s="91" t="s">
        <v>7</v>
      </c>
    </row>
    <row r="20" spans="1:7" s="3" customFormat="1" ht="39.950000000000003" customHeight="1">
      <c r="A20" s="93" t="s">
        <v>7</v>
      </c>
      <c r="B20" s="94" t="s">
        <v>7</v>
      </c>
      <c r="C20" s="94" t="s">
        <v>7</v>
      </c>
      <c r="D20" s="59" t="s">
        <v>172</v>
      </c>
      <c r="E20" s="60">
        <v>0.2</v>
      </c>
      <c r="F20" s="9">
        <f t="shared" si="0"/>
        <v>0</v>
      </c>
      <c r="G20" s="91" t="s">
        <v>7</v>
      </c>
    </row>
    <row r="21" spans="1:7" s="3" customFormat="1" ht="39.950000000000003" customHeight="1">
      <c r="A21" s="93" t="s">
        <v>7</v>
      </c>
      <c r="B21" s="94" t="s">
        <v>7</v>
      </c>
      <c r="C21" s="94" t="s">
        <v>498</v>
      </c>
      <c r="D21" s="59" t="s">
        <v>192</v>
      </c>
      <c r="E21" s="60">
        <v>22.75</v>
      </c>
      <c r="F21" s="9">
        <f t="shared" si="0"/>
        <v>0</v>
      </c>
      <c r="G21" s="91" t="s">
        <v>503</v>
      </c>
    </row>
    <row r="22" spans="1:7" s="3" customFormat="1" ht="39.950000000000003" customHeight="1">
      <c r="A22" s="93" t="s">
        <v>7</v>
      </c>
      <c r="B22" s="94" t="s">
        <v>7</v>
      </c>
      <c r="C22" s="94" t="s">
        <v>7</v>
      </c>
      <c r="D22" s="59" t="s">
        <v>158</v>
      </c>
      <c r="E22" s="60">
        <v>0.65</v>
      </c>
      <c r="F22" s="9">
        <f t="shared" si="0"/>
        <v>0</v>
      </c>
      <c r="G22" s="91" t="s">
        <v>7</v>
      </c>
    </row>
    <row r="23" spans="1:7" s="3" customFormat="1" ht="39.950000000000003" customHeight="1">
      <c r="A23" s="93" t="s">
        <v>7</v>
      </c>
      <c r="B23" s="94" t="s">
        <v>7</v>
      </c>
      <c r="C23" s="94" t="s">
        <v>7</v>
      </c>
      <c r="D23" s="59" t="s">
        <v>171</v>
      </c>
      <c r="E23" s="60">
        <v>0.33</v>
      </c>
      <c r="F23" s="9">
        <f t="shared" si="0"/>
        <v>0</v>
      </c>
      <c r="G23" s="91" t="s">
        <v>7</v>
      </c>
    </row>
    <row r="24" spans="1:7" s="3" customFormat="1" ht="39.950000000000003" customHeight="1">
      <c r="A24" s="93" t="s">
        <v>7</v>
      </c>
      <c r="B24" s="94" t="s">
        <v>7</v>
      </c>
      <c r="C24" s="94" t="s">
        <v>7</v>
      </c>
      <c r="D24" s="59" t="s">
        <v>172</v>
      </c>
      <c r="E24" s="60">
        <v>0.33</v>
      </c>
      <c r="F24" s="9">
        <f t="shared" si="0"/>
        <v>0</v>
      </c>
      <c r="G24" s="91" t="s">
        <v>7</v>
      </c>
    </row>
    <row r="25" spans="1:7" s="3" customFormat="1" ht="39.950000000000003" customHeight="1">
      <c r="A25" s="93" t="s">
        <v>7</v>
      </c>
      <c r="B25" s="94" t="s">
        <v>7</v>
      </c>
      <c r="C25" s="94" t="s">
        <v>7</v>
      </c>
      <c r="D25" s="59" t="s">
        <v>199</v>
      </c>
      <c r="E25" s="60">
        <v>0.33</v>
      </c>
      <c r="F25" s="9">
        <f t="shared" si="0"/>
        <v>0</v>
      </c>
      <c r="G25" s="91" t="s">
        <v>7</v>
      </c>
    </row>
    <row r="26" spans="1:7" s="3" customFormat="1" ht="39.950000000000003" customHeight="1">
      <c r="A26" s="93" t="s">
        <v>7</v>
      </c>
      <c r="B26" s="94" t="s">
        <v>7</v>
      </c>
      <c r="C26" s="94" t="s">
        <v>7</v>
      </c>
      <c r="D26" s="59" t="s">
        <v>176</v>
      </c>
      <c r="E26" s="60">
        <v>0.33</v>
      </c>
      <c r="F26" s="9">
        <f t="shared" si="0"/>
        <v>0</v>
      </c>
      <c r="G26" s="91" t="s">
        <v>7</v>
      </c>
    </row>
    <row r="27" spans="1:7" s="3" customFormat="1" ht="39.950000000000003" customHeight="1">
      <c r="A27" s="93" t="s">
        <v>7</v>
      </c>
      <c r="B27" s="94" t="s">
        <v>7</v>
      </c>
      <c r="C27" s="94" t="s">
        <v>7</v>
      </c>
      <c r="D27" s="59" t="s">
        <v>170</v>
      </c>
      <c r="E27" s="60">
        <v>0.13</v>
      </c>
      <c r="F27" s="9">
        <f t="shared" si="0"/>
        <v>0</v>
      </c>
      <c r="G27" s="91" t="s">
        <v>7</v>
      </c>
    </row>
    <row r="28" spans="1:7" s="3" customFormat="1" ht="39.950000000000003" customHeight="1">
      <c r="A28" s="93" t="s">
        <v>7</v>
      </c>
      <c r="B28" s="94" t="s">
        <v>7</v>
      </c>
      <c r="C28" s="94" t="s">
        <v>7</v>
      </c>
      <c r="D28" s="59" t="s">
        <v>201</v>
      </c>
      <c r="E28" s="60">
        <v>7.0000000000000007E-2</v>
      </c>
      <c r="F28" s="9">
        <f t="shared" si="0"/>
        <v>0</v>
      </c>
      <c r="G28" s="91" t="s">
        <v>7</v>
      </c>
    </row>
    <row r="29" spans="1:7" s="3" customFormat="1" ht="39.950000000000003" customHeight="1">
      <c r="A29" s="93" t="s">
        <v>7</v>
      </c>
      <c r="B29" s="94" t="s">
        <v>7</v>
      </c>
      <c r="C29" s="58" t="s">
        <v>177</v>
      </c>
      <c r="D29" s="59" t="s">
        <v>178</v>
      </c>
      <c r="E29" s="60">
        <v>13</v>
      </c>
      <c r="F29" s="9">
        <f t="shared" si="0"/>
        <v>0</v>
      </c>
      <c r="G29" s="61" t="s">
        <v>189</v>
      </c>
    </row>
    <row r="30" spans="1:7" s="3" customFormat="1" ht="39.950000000000003" customHeight="1">
      <c r="A30" s="93" t="s">
        <v>7</v>
      </c>
      <c r="B30" s="94" t="s">
        <v>179</v>
      </c>
      <c r="C30" s="94" t="s">
        <v>499</v>
      </c>
      <c r="D30" s="59" t="s">
        <v>213</v>
      </c>
      <c r="E30" s="60">
        <v>13</v>
      </c>
      <c r="F30" s="9">
        <f t="shared" si="0"/>
        <v>0</v>
      </c>
      <c r="G30" s="91" t="s">
        <v>504</v>
      </c>
    </row>
    <row r="31" spans="1:7" s="3" customFormat="1" ht="39.950000000000003" customHeight="1">
      <c r="A31" s="93" t="s">
        <v>7</v>
      </c>
      <c r="B31" s="94" t="s">
        <v>7</v>
      </c>
      <c r="C31" s="94" t="s">
        <v>7</v>
      </c>
      <c r="D31" s="59" t="s">
        <v>425</v>
      </c>
      <c r="E31" s="60">
        <v>3.25</v>
      </c>
      <c r="F31" s="9">
        <f t="shared" si="0"/>
        <v>0</v>
      </c>
      <c r="G31" s="91" t="s">
        <v>7</v>
      </c>
    </row>
    <row r="32" spans="1:7" s="3" customFormat="1" ht="39.950000000000003" customHeight="1">
      <c r="A32" s="93" t="s">
        <v>7</v>
      </c>
      <c r="B32" s="94" t="s">
        <v>7</v>
      </c>
      <c r="C32" s="94" t="s">
        <v>7</v>
      </c>
      <c r="D32" s="59" t="s">
        <v>174</v>
      </c>
      <c r="E32" s="60">
        <v>3.25</v>
      </c>
      <c r="F32" s="9">
        <f t="shared" si="0"/>
        <v>0</v>
      </c>
      <c r="G32" s="91" t="s">
        <v>7</v>
      </c>
    </row>
    <row r="33" spans="1:7" s="3" customFormat="1" ht="39.950000000000003" customHeight="1">
      <c r="A33" s="93" t="s">
        <v>7</v>
      </c>
      <c r="B33" s="94" t="s">
        <v>7</v>
      </c>
      <c r="C33" s="94" t="s">
        <v>7</v>
      </c>
      <c r="D33" s="59" t="s">
        <v>500</v>
      </c>
      <c r="E33" s="60">
        <v>1.95</v>
      </c>
      <c r="F33" s="9">
        <f t="shared" si="0"/>
        <v>0</v>
      </c>
      <c r="G33" s="91" t="s">
        <v>7</v>
      </c>
    </row>
    <row r="34" spans="1:7" s="3" customFormat="1" ht="39.950000000000003" customHeight="1">
      <c r="A34" s="93" t="s">
        <v>7</v>
      </c>
      <c r="B34" s="94" t="s">
        <v>7</v>
      </c>
      <c r="C34" s="94" t="s">
        <v>7</v>
      </c>
      <c r="D34" s="59" t="s">
        <v>164</v>
      </c>
      <c r="E34" s="60">
        <v>0.65</v>
      </c>
      <c r="F34" s="9">
        <f t="shared" si="0"/>
        <v>0</v>
      </c>
      <c r="G34" s="91" t="s">
        <v>7</v>
      </c>
    </row>
    <row r="35" spans="1:7" s="3" customFormat="1" ht="39.950000000000003" customHeight="1">
      <c r="A35" s="93" t="s">
        <v>7</v>
      </c>
      <c r="B35" s="94" t="s">
        <v>7</v>
      </c>
      <c r="C35" s="94" t="s">
        <v>7</v>
      </c>
      <c r="D35" s="59" t="s">
        <v>166</v>
      </c>
      <c r="E35" s="60">
        <v>0.65</v>
      </c>
      <c r="F35" s="9">
        <f t="shared" si="0"/>
        <v>0</v>
      </c>
      <c r="G35" s="91" t="s">
        <v>7</v>
      </c>
    </row>
    <row r="36" spans="1:7" s="3" customFormat="1" ht="39.950000000000003" customHeight="1">
      <c r="A36" s="93" t="s">
        <v>7</v>
      </c>
      <c r="B36" s="94" t="s">
        <v>7</v>
      </c>
      <c r="C36" s="94" t="s">
        <v>7</v>
      </c>
      <c r="D36" s="59" t="s">
        <v>167</v>
      </c>
      <c r="E36" s="60">
        <v>0.65</v>
      </c>
      <c r="F36" s="9">
        <f t="shared" si="0"/>
        <v>0</v>
      </c>
      <c r="G36" s="91" t="s">
        <v>7</v>
      </c>
    </row>
    <row r="37" spans="1:7" s="3" customFormat="1" ht="39.950000000000003" customHeight="1">
      <c r="A37" s="93" t="s">
        <v>7</v>
      </c>
      <c r="B37" s="94" t="s">
        <v>7</v>
      </c>
      <c r="C37" s="94" t="s">
        <v>7</v>
      </c>
      <c r="D37" s="59" t="s">
        <v>172</v>
      </c>
      <c r="E37" s="60">
        <v>0.33</v>
      </c>
      <c r="F37" s="9">
        <f t="shared" si="0"/>
        <v>0</v>
      </c>
      <c r="G37" s="91" t="s">
        <v>7</v>
      </c>
    </row>
    <row r="38" spans="1:7" s="3" customFormat="1" ht="39.950000000000003" customHeight="1">
      <c r="A38" s="93" t="s">
        <v>7</v>
      </c>
      <c r="B38" s="94" t="s">
        <v>7</v>
      </c>
      <c r="C38" s="94" t="s">
        <v>7</v>
      </c>
      <c r="D38" s="59" t="s">
        <v>242</v>
      </c>
      <c r="E38" s="60">
        <v>0.33</v>
      </c>
      <c r="F38" s="9">
        <f t="shared" si="0"/>
        <v>0</v>
      </c>
      <c r="G38" s="91" t="s">
        <v>7</v>
      </c>
    </row>
    <row r="39" spans="1:7" s="3" customFormat="1" ht="39.950000000000003" customHeight="1">
      <c r="A39" s="93" t="s">
        <v>7</v>
      </c>
      <c r="B39" s="94" t="s">
        <v>7</v>
      </c>
      <c r="C39" s="94" t="s">
        <v>7</v>
      </c>
      <c r="D39" s="59" t="s">
        <v>201</v>
      </c>
      <c r="E39" s="60">
        <v>7.0000000000000007E-2</v>
      </c>
      <c r="F39" s="9">
        <f t="shared" si="0"/>
        <v>0</v>
      </c>
      <c r="G39" s="91" t="s">
        <v>7</v>
      </c>
    </row>
    <row r="40" spans="1:7" s="3" customFormat="1" ht="39.950000000000003" customHeight="1">
      <c r="A40" s="93" t="s">
        <v>7</v>
      </c>
      <c r="B40" s="94" t="s">
        <v>7</v>
      </c>
      <c r="C40" s="58" t="s">
        <v>182</v>
      </c>
      <c r="D40" s="59" t="s">
        <v>183</v>
      </c>
      <c r="E40" s="60">
        <v>97.5</v>
      </c>
      <c r="F40" s="9">
        <f t="shared" si="0"/>
        <v>0</v>
      </c>
      <c r="G40" s="61" t="s">
        <v>189</v>
      </c>
    </row>
    <row r="41" spans="1:7" ht="39.950000000000003" customHeight="1">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sheetData>
  <sheetProtection sheet="1" objects="1" scenarios="1" formatRows="0" insertRows="0" deleteRows="0"/>
  <mergeCells count="27">
    <mergeCell ref="A1:G1"/>
    <mergeCell ref="A2:C2"/>
    <mergeCell ref="D2:F2"/>
    <mergeCell ref="G2:G3"/>
    <mergeCell ref="A3:B3"/>
    <mergeCell ref="D3:F3"/>
    <mergeCell ref="G5:G6"/>
    <mergeCell ref="A7:A40"/>
    <mergeCell ref="B7:B9"/>
    <mergeCell ref="C7:C9"/>
    <mergeCell ref="B10:B29"/>
    <mergeCell ref="C11:C14"/>
    <mergeCell ref="C15:C20"/>
    <mergeCell ref="C21:C28"/>
    <mergeCell ref="B30:B40"/>
    <mergeCell ref="A5:A6"/>
    <mergeCell ref="B5:B6"/>
    <mergeCell ref="C5:C6"/>
    <mergeCell ref="D5:D6"/>
    <mergeCell ref="E5:E6"/>
    <mergeCell ref="F5:F6"/>
    <mergeCell ref="C30:C39"/>
    <mergeCell ref="G7:G9"/>
    <mergeCell ref="G11:G14"/>
    <mergeCell ref="G15:G20"/>
    <mergeCell ref="G21:G28"/>
    <mergeCell ref="G30:G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
  <sheetViews>
    <sheetView showGridLines="0" view="pageBreakPreview" zoomScale="70" zoomScaleNormal="70" zoomScaleSheetLayoutView="70" workbookViewId="0">
      <selection activeCell="F28" sqref="F28"/>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505</v>
      </c>
      <c r="B7" s="94" t="s">
        <v>149</v>
      </c>
      <c r="C7" s="94" t="s">
        <v>506</v>
      </c>
      <c r="D7" s="59" t="s">
        <v>150</v>
      </c>
      <c r="E7" s="60">
        <v>13</v>
      </c>
      <c r="F7" s="9">
        <f>$C$3*E7</f>
        <v>0</v>
      </c>
      <c r="G7" s="91" t="s">
        <v>512</v>
      </c>
    </row>
    <row r="8" spans="1:7" s="3" customFormat="1" ht="39.950000000000003" customHeight="1">
      <c r="A8" s="93" t="s">
        <v>7</v>
      </c>
      <c r="B8" s="94" t="s">
        <v>7</v>
      </c>
      <c r="C8" s="94" t="s">
        <v>7</v>
      </c>
      <c r="D8" s="59" t="s">
        <v>467</v>
      </c>
      <c r="E8" s="60">
        <v>9.75</v>
      </c>
      <c r="F8" s="9">
        <f t="shared" ref="F8:F30" si="0">$C$3*E8</f>
        <v>0</v>
      </c>
      <c r="G8" s="91" t="s">
        <v>7</v>
      </c>
    </row>
    <row r="9" spans="1:7" s="3" customFormat="1" ht="39.950000000000003" customHeight="1">
      <c r="A9" s="93" t="s">
        <v>7</v>
      </c>
      <c r="B9" s="94" t="s">
        <v>7</v>
      </c>
      <c r="C9" s="94" t="s">
        <v>7</v>
      </c>
      <c r="D9" s="59" t="s">
        <v>172</v>
      </c>
      <c r="E9" s="60">
        <v>1.95</v>
      </c>
      <c r="F9" s="9">
        <f t="shared" si="0"/>
        <v>0</v>
      </c>
      <c r="G9" s="91" t="s">
        <v>7</v>
      </c>
    </row>
    <row r="10" spans="1:7" s="3" customFormat="1" ht="39.950000000000003" customHeight="1">
      <c r="A10" s="93" t="s">
        <v>7</v>
      </c>
      <c r="B10" s="94" t="s">
        <v>7</v>
      </c>
      <c r="C10" s="94" t="s">
        <v>7</v>
      </c>
      <c r="D10" s="59" t="s">
        <v>201</v>
      </c>
      <c r="E10" s="60">
        <v>0.13</v>
      </c>
      <c r="F10" s="9">
        <f t="shared" si="0"/>
        <v>0</v>
      </c>
      <c r="G10" s="91" t="s">
        <v>7</v>
      </c>
    </row>
    <row r="11" spans="1:7" s="3" customFormat="1" ht="39.950000000000003" customHeight="1">
      <c r="A11" s="93" t="s">
        <v>7</v>
      </c>
      <c r="B11" s="94" t="s">
        <v>153</v>
      </c>
      <c r="C11" s="58" t="s">
        <v>154</v>
      </c>
      <c r="D11" s="59" t="s">
        <v>150</v>
      </c>
      <c r="E11" s="60">
        <v>35.75</v>
      </c>
      <c r="F11" s="9">
        <f t="shared" si="0"/>
        <v>0</v>
      </c>
      <c r="G11" s="61" t="s">
        <v>185</v>
      </c>
    </row>
    <row r="12" spans="1:7" s="3" customFormat="1" ht="39.950000000000003" customHeight="1">
      <c r="A12" s="93" t="s">
        <v>7</v>
      </c>
      <c r="B12" s="94" t="s">
        <v>7</v>
      </c>
      <c r="C12" s="94" t="s">
        <v>507</v>
      </c>
      <c r="D12" s="59" t="s">
        <v>195</v>
      </c>
      <c r="E12" s="60">
        <v>3.25</v>
      </c>
      <c r="F12" s="9">
        <f t="shared" si="0"/>
        <v>0</v>
      </c>
      <c r="G12" s="91" t="s">
        <v>513</v>
      </c>
    </row>
    <row r="13" spans="1:7" s="3" customFormat="1" ht="39.950000000000003" customHeight="1">
      <c r="A13" s="93" t="s">
        <v>7</v>
      </c>
      <c r="B13" s="94" t="s">
        <v>7</v>
      </c>
      <c r="C13" s="94" t="s">
        <v>7</v>
      </c>
      <c r="D13" s="59" t="s">
        <v>508</v>
      </c>
      <c r="E13" s="60">
        <v>0.65</v>
      </c>
      <c r="F13" s="9">
        <f t="shared" si="0"/>
        <v>0</v>
      </c>
      <c r="G13" s="91" t="s">
        <v>7</v>
      </c>
    </row>
    <row r="14" spans="1:7" s="3" customFormat="1" ht="39.950000000000003" customHeight="1">
      <c r="A14" s="93" t="s">
        <v>7</v>
      </c>
      <c r="B14" s="94" t="s">
        <v>7</v>
      </c>
      <c r="C14" s="94" t="s">
        <v>7</v>
      </c>
      <c r="D14" s="59" t="s">
        <v>286</v>
      </c>
      <c r="E14" s="60">
        <v>0.65</v>
      </c>
      <c r="F14" s="9">
        <f t="shared" si="0"/>
        <v>0</v>
      </c>
      <c r="G14" s="91" t="s">
        <v>7</v>
      </c>
    </row>
    <row r="15" spans="1:7" s="3" customFormat="1" ht="39.950000000000003" customHeight="1">
      <c r="A15" s="93" t="s">
        <v>7</v>
      </c>
      <c r="B15" s="94" t="s">
        <v>7</v>
      </c>
      <c r="C15" s="94" t="s">
        <v>7</v>
      </c>
      <c r="D15" s="59" t="s">
        <v>160</v>
      </c>
      <c r="E15" s="60">
        <v>0.65</v>
      </c>
      <c r="F15" s="9">
        <f t="shared" si="0"/>
        <v>0</v>
      </c>
      <c r="G15" s="91" t="s">
        <v>7</v>
      </c>
    </row>
    <row r="16" spans="1:7" s="3" customFormat="1" ht="39.950000000000003" customHeight="1">
      <c r="A16" s="93" t="s">
        <v>7</v>
      </c>
      <c r="B16" s="94" t="s">
        <v>7</v>
      </c>
      <c r="C16" s="94" t="s">
        <v>7</v>
      </c>
      <c r="D16" s="59" t="s">
        <v>159</v>
      </c>
      <c r="E16" s="60">
        <v>0.65</v>
      </c>
      <c r="F16" s="9">
        <f t="shared" si="0"/>
        <v>0</v>
      </c>
      <c r="G16" s="91" t="s">
        <v>7</v>
      </c>
    </row>
    <row r="17" spans="1:7" s="3" customFormat="1" ht="39.950000000000003" customHeight="1">
      <c r="A17" s="93" t="s">
        <v>7</v>
      </c>
      <c r="B17" s="94" t="s">
        <v>7</v>
      </c>
      <c r="C17" s="94" t="s">
        <v>7</v>
      </c>
      <c r="D17" s="59" t="s">
        <v>171</v>
      </c>
      <c r="E17" s="60">
        <v>0.33</v>
      </c>
      <c r="F17" s="9">
        <f t="shared" si="0"/>
        <v>0</v>
      </c>
      <c r="G17" s="91" t="s">
        <v>7</v>
      </c>
    </row>
    <row r="18" spans="1:7" s="3" customFormat="1" ht="39.950000000000003" customHeight="1">
      <c r="A18" s="93" t="s">
        <v>7</v>
      </c>
      <c r="B18" s="94" t="s">
        <v>7</v>
      </c>
      <c r="C18" s="94" t="s">
        <v>7</v>
      </c>
      <c r="D18" s="59" t="s">
        <v>509</v>
      </c>
      <c r="E18" s="60">
        <v>0.2</v>
      </c>
      <c r="F18" s="9">
        <f t="shared" si="0"/>
        <v>0</v>
      </c>
      <c r="G18" s="91" t="s">
        <v>7</v>
      </c>
    </row>
    <row r="19" spans="1:7" s="3" customFormat="1" ht="39.950000000000003" customHeight="1">
      <c r="A19" s="93" t="s">
        <v>7</v>
      </c>
      <c r="B19" s="94" t="s">
        <v>7</v>
      </c>
      <c r="C19" s="94" t="s">
        <v>516</v>
      </c>
      <c r="D19" s="59" t="s">
        <v>384</v>
      </c>
      <c r="E19" s="60">
        <v>26</v>
      </c>
      <c r="F19" s="9">
        <f t="shared" si="0"/>
        <v>0</v>
      </c>
      <c r="G19" s="91" t="s">
        <v>514</v>
      </c>
    </row>
    <row r="20" spans="1:7" s="3" customFormat="1" ht="39.950000000000003" customHeight="1">
      <c r="A20" s="93" t="s">
        <v>7</v>
      </c>
      <c r="B20" s="94" t="s">
        <v>7</v>
      </c>
      <c r="C20" s="94" t="s">
        <v>7</v>
      </c>
      <c r="D20" s="59" t="s">
        <v>510</v>
      </c>
      <c r="E20" s="60">
        <v>6.5</v>
      </c>
      <c r="F20" s="9">
        <f t="shared" si="0"/>
        <v>0</v>
      </c>
      <c r="G20" s="91" t="s">
        <v>7</v>
      </c>
    </row>
    <row r="21" spans="1:7" s="3" customFormat="1" ht="39.950000000000003" customHeight="1">
      <c r="A21" s="93" t="s">
        <v>7</v>
      </c>
      <c r="B21" s="94" t="s">
        <v>7</v>
      </c>
      <c r="C21" s="94" t="s">
        <v>7</v>
      </c>
      <c r="D21" s="59" t="s">
        <v>211</v>
      </c>
      <c r="E21" s="60">
        <v>4.55</v>
      </c>
      <c r="F21" s="9">
        <f t="shared" si="0"/>
        <v>0</v>
      </c>
      <c r="G21" s="91" t="s">
        <v>7</v>
      </c>
    </row>
    <row r="22" spans="1:7" s="3" customFormat="1" ht="39.950000000000003" customHeight="1">
      <c r="A22" s="93" t="s">
        <v>7</v>
      </c>
      <c r="B22" s="94" t="s">
        <v>7</v>
      </c>
      <c r="C22" s="94" t="s">
        <v>7</v>
      </c>
      <c r="D22" s="59" t="s">
        <v>260</v>
      </c>
      <c r="E22" s="60">
        <v>4.55</v>
      </c>
      <c r="F22" s="9">
        <f t="shared" si="0"/>
        <v>0</v>
      </c>
      <c r="G22" s="91" t="s">
        <v>7</v>
      </c>
    </row>
    <row r="23" spans="1:7" s="3" customFormat="1" ht="39.950000000000003" customHeight="1">
      <c r="A23" s="93" t="s">
        <v>7</v>
      </c>
      <c r="B23" s="94" t="s">
        <v>7</v>
      </c>
      <c r="C23" s="94" t="s">
        <v>7</v>
      </c>
      <c r="D23" s="59" t="s">
        <v>203</v>
      </c>
      <c r="E23" s="60">
        <v>3.25</v>
      </c>
      <c r="F23" s="9">
        <f t="shared" si="0"/>
        <v>0</v>
      </c>
      <c r="G23" s="91" t="s">
        <v>7</v>
      </c>
    </row>
    <row r="24" spans="1:7" s="3" customFormat="1" ht="39.950000000000003" customHeight="1">
      <c r="A24" s="93" t="s">
        <v>7</v>
      </c>
      <c r="B24" s="94" t="s">
        <v>7</v>
      </c>
      <c r="C24" s="94" t="s">
        <v>7</v>
      </c>
      <c r="D24" s="59" t="s">
        <v>167</v>
      </c>
      <c r="E24" s="60">
        <v>3.25</v>
      </c>
      <c r="F24" s="9">
        <f t="shared" si="0"/>
        <v>0</v>
      </c>
      <c r="G24" s="91" t="s">
        <v>7</v>
      </c>
    </row>
    <row r="25" spans="1:7" s="3" customFormat="1" ht="39.950000000000003" customHeight="1">
      <c r="A25" s="93" t="s">
        <v>7</v>
      </c>
      <c r="B25" s="94" t="s">
        <v>7</v>
      </c>
      <c r="C25" s="94" t="s">
        <v>7</v>
      </c>
      <c r="D25" s="59" t="s">
        <v>201</v>
      </c>
      <c r="E25" s="60">
        <v>7.0000000000000007E-2</v>
      </c>
      <c r="F25" s="9">
        <f t="shared" si="0"/>
        <v>0</v>
      </c>
      <c r="G25" s="91" t="s">
        <v>7</v>
      </c>
    </row>
    <row r="26" spans="1:7" s="3" customFormat="1" ht="39.950000000000003" customHeight="1">
      <c r="A26" s="93" t="s">
        <v>7</v>
      </c>
      <c r="B26" s="94" t="s">
        <v>7</v>
      </c>
      <c r="C26" s="94" t="s">
        <v>511</v>
      </c>
      <c r="D26" s="59" t="s">
        <v>246</v>
      </c>
      <c r="E26" s="60">
        <v>32.5</v>
      </c>
      <c r="F26" s="9">
        <f t="shared" si="0"/>
        <v>0</v>
      </c>
      <c r="G26" s="91" t="s">
        <v>515</v>
      </c>
    </row>
    <row r="27" spans="1:7" s="3" customFormat="1" ht="39.950000000000003" customHeight="1">
      <c r="A27" s="93" t="s">
        <v>7</v>
      </c>
      <c r="B27" s="94" t="s">
        <v>7</v>
      </c>
      <c r="C27" s="94" t="s">
        <v>7</v>
      </c>
      <c r="D27" s="59" t="s">
        <v>247</v>
      </c>
      <c r="E27" s="60">
        <v>3.25</v>
      </c>
      <c r="F27" s="9">
        <f t="shared" si="0"/>
        <v>0</v>
      </c>
      <c r="G27" s="91" t="s">
        <v>7</v>
      </c>
    </row>
    <row r="28" spans="1:7" s="3" customFormat="1" ht="39.950000000000003" customHeight="1">
      <c r="A28" s="93" t="s">
        <v>7</v>
      </c>
      <c r="B28" s="94" t="s">
        <v>7</v>
      </c>
      <c r="C28" s="58" t="s">
        <v>177</v>
      </c>
      <c r="D28" s="59" t="s">
        <v>178</v>
      </c>
      <c r="E28" s="60">
        <v>13</v>
      </c>
      <c r="F28" s="9">
        <f t="shared" si="0"/>
        <v>0</v>
      </c>
      <c r="G28" s="61" t="s">
        <v>189</v>
      </c>
    </row>
    <row r="29" spans="1:7" s="3" customFormat="1" ht="39.950000000000003" customHeight="1">
      <c r="A29" s="93"/>
      <c r="B29" s="109" t="s">
        <v>179</v>
      </c>
      <c r="C29" s="58" t="s">
        <v>335</v>
      </c>
      <c r="D29" s="59" t="s">
        <v>336</v>
      </c>
      <c r="E29" s="60">
        <v>32.5</v>
      </c>
      <c r="F29" s="9">
        <f t="shared" ref="F29" si="1">$C$3*E29</f>
        <v>0</v>
      </c>
      <c r="G29" s="61" t="s">
        <v>189</v>
      </c>
    </row>
    <row r="30" spans="1:7" s="3" customFormat="1" ht="39.950000000000003" customHeight="1">
      <c r="A30" s="93" t="s">
        <v>7</v>
      </c>
      <c r="B30" s="110"/>
      <c r="C30" s="58" t="s">
        <v>182</v>
      </c>
      <c r="D30" s="59" t="s">
        <v>183</v>
      </c>
      <c r="E30" s="60">
        <v>97.5</v>
      </c>
      <c r="F30" s="9">
        <f t="shared" si="0"/>
        <v>0</v>
      </c>
      <c r="G30" s="61" t="s">
        <v>189</v>
      </c>
    </row>
    <row r="31" spans="1:7" ht="39.950000000000003" customHeight="1">
      <c r="A31" s="10"/>
      <c r="B31" s="10"/>
      <c r="C31" s="10"/>
      <c r="D31" s="10"/>
      <c r="E31" s="11"/>
      <c r="F31" s="12"/>
      <c r="G31" s="10"/>
    </row>
    <row r="32" spans="1:7" ht="18">
      <c r="A32" s="10"/>
      <c r="B32" s="10"/>
      <c r="C32" s="10"/>
      <c r="D32" s="10"/>
      <c r="E32" s="11"/>
      <c r="F32" s="12"/>
      <c r="G32" s="10"/>
    </row>
    <row r="33" spans="1:7" ht="18">
      <c r="A33" s="10"/>
      <c r="B33" s="10"/>
      <c r="C33" s="10"/>
      <c r="D33" s="10"/>
      <c r="E33" s="11"/>
      <c r="F33" s="12"/>
      <c r="G33" s="10"/>
    </row>
    <row r="34" spans="1:7" ht="18">
      <c r="A34" s="10"/>
      <c r="B34" s="10"/>
      <c r="C34" s="10"/>
      <c r="D34" s="10"/>
      <c r="E34" s="11"/>
      <c r="F34" s="12"/>
      <c r="G34" s="10"/>
    </row>
    <row r="35" spans="1:7" ht="18">
      <c r="A35" s="10"/>
      <c r="B35" s="10"/>
      <c r="C35" s="10"/>
      <c r="D35" s="10"/>
      <c r="E35" s="11"/>
      <c r="F35" s="12"/>
      <c r="G35" s="10"/>
    </row>
    <row r="36" spans="1:7" ht="18">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sheetData>
  <sheetProtection sheet="1" objects="1" scenarios="1" formatRows="0" insertRows="0" deleteRows="0"/>
  <mergeCells count="25">
    <mergeCell ref="A1:G1"/>
    <mergeCell ref="A2:C2"/>
    <mergeCell ref="D2:F2"/>
    <mergeCell ref="G2:G3"/>
    <mergeCell ref="A3:B3"/>
    <mergeCell ref="D3:F3"/>
    <mergeCell ref="A5:A6"/>
    <mergeCell ref="B5:B6"/>
    <mergeCell ref="C5:C6"/>
    <mergeCell ref="D5:D6"/>
    <mergeCell ref="E5:E6"/>
    <mergeCell ref="A7:A30"/>
    <mergeCell ref="B7:B10"/>
    <mergeCell ref="C7:C10"/>
    <mergeCell ref="B11:B28"/>
    <mergeCell ref="C12:C18"/>
    <mergeCell ref="C19:C25"/>
    <mergeCell ref="C26:C27"/>
    <mergeCell ref="G12:G18"/>
    <mergeCell ref="G19:G25"/>
    <mergeCell ref="G26:G27"/>
    <mergeCell ref="B29:B30"/>
    <mergeCell ref="G5:G6"/>
    <mergeCell ref="G7:G10"/>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showGridLines="0" view="pageBreakPreview" topLeftCell="A15" zoomScale="70" zoomScaleNormal="70" zoomScaleSheetLayoutView="70" workbookViewId="0">
      <selection activeCell="F43" sqref="F4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517</v>
      </c>
      <c r="B7" s="94" t="s">
        <v>149</v>
      </c>
      <c r="C7" s="94" t="s">
        <v>518</v>
      </c>
      <c r="D7" s="59" t="s">
        <v>150</v>
      </c>
      <c r="E7" s="60">
        <v>16.25</v>
      </c>
      <c r="F7" s="9">
        <f>$C$3*E7</f>
        <v>0</v>
      </c>
      <c r="G7" s="91" t="s">
        <v>525</v>
      </c>
    </row>
    <row r="8" spans="1:7" s="3" customFormat="1" ht="39.950000000000003" customHeight="1">
      <c r="A8" s="93" t="s">
        <v>7</v>
      </c>
      <c r="B8" s="94" t="s">
        <v>7</v>
      </c>
      <c r="C8" s="94" t="s">
        <v>7</v>
      </c>
      <c r="D8" s="59" t="s">
        <v>220</v>
      </c>
      <c r="E8" s="60">
        <v>6.5</v>
      </c>
      <c r="F8" s="9">
        <f t="shared" ref="F8:F38" si="0">$C$3*E8</f>
        <v>0</v>
      </c>
      <c r="G8" s="91" t="s">
        <v>7</v>
      </c>
    </row>
    <row r="9" spans="1:7" s="3" customFormat="1" ht="39.950000000000003" customHeight="1">
      <c r="A9" s="93" t="s">
        <v>7</v>
      </c>
      <c r="B9" s="94" t="s">
        <v>7</v>
      </c>
      <c r="C9" s="94" t="s">
        <v>7</v>
      </c>
      <c r="D9" s="59" t="s">
        <v>165</v>
      </c>
      <c r="E9" s="60">
        <v>3.25</v>
      </c>
      <c r="F9" s="9">
        <f t="shared" si="0"/>
        <v>0</v>
      </c>
      <c r="G9" s="91" t="s">
        <v>7</v>
      </c>
    </row>
    <row r="10" spans="1:7" s="3" customFormat="1" ht="39.950000000000003" customHeight="1">
      <c r="A10" s="93" t="s">
        <v>7</v>
      </c>
      <c r="B10" s="94" t="s">
        <v>7</v>
      </c>
      <c r="C10" s="94" t="s">
        <v>7</v>
      </c>
      <c r="D10" s="59" t="s">
        <v>314</v>
      </c>
      <c r="E10" s="60">
        <v>3.25</v>
      </c>
      <c r="F10" s="9">
        <f t="shared" si="0"/>
        <v>0</v>
      </c>
      <c r="G10" s="91" t="s">
        <v>7</v>
      </c>
    </row>
    <row r="11" spans="1:7" s="3" customFormat="1" ht="39.950000000000003" customHeight="1">
      <c r="A11" s="93" t="s">
        <v>7</v>
      </c>
      <c r="B11" s="94" t="s">
        <v>7</v>
      </c>
      <c r="C11" s="94" t="s">
        <v>7</v>
      </c>
      <c r="D11" s="59" t="s">
        <v>164</v>
      </c>
      <c r="E11" s="60">
        <v>0.65</v>
      </c>
      <c r="F11" s="9">
        <f t="shared" si="0"/>
        <v>0</v>
      </c>
      <c r="G11" s="91" t="s">
        <v>7</v>
      </c>
    </row>
    <row r="12" spans="1:7" s="3" customFormat="1" ht="39.950000000000003" customHeight="1">
      <c r="A12" s="93" t="s">
        <v>7</v>
      </c>
      <c r="B12" s="94" t="s">
        <v>7</v>
      </c>
      <c r="C12" s="94" t="s">
        <v>7</v>
      </c>
      <c r="D12" s="59" t="s">
        <v>172</v>
      </c>
      <c r="E12" s="60">
        <v>0.33</v>
      </c>
      <c r="F12" s="9">
        <f t="shared" si="0"/>
        <v>0</v>
      </c>
      <c r="G12" s="91" t="s">
        <v>7</v>
      </c>
    </row>
    <row r="13" spans="1:7" s="3" customFormat="1" ht="39.950000000000003" customHeight="1">
      <c r="A13" s="93" t="s">
        <v>7</v>
      </c>
      <c r="B13" s="94" t="s">
        <v>153</v>
      </c>
      <c r="C13" s="58" t="s">
        <v>154</v>
      </c>
      <c r="D13" s="59" t="s">
        <v>150</v>
      </c>
      <c r="E13" s="60">
        <v>35.75</v>
      </c>
      <c r="F13" s="9">
        <f t="shared" si="0"/>
        <v>0</v>
      </c>
      <c r="G13" s="61" t="s">
        <v>185</v>
      </c>
    </row>
    <row r="14" spans="1:7" s="3" customFormat="1" ht="39.950000000000003" customHeight="1">
      <c r="A14" s="93" t="s">
        <v>7</v>
      </c>
      <c r="B14" s="94" t="s">
        <v>7</v>
      </c>
      <c r="C14" s="94" t="s">
        <v>519</v>
      </c>
      <c r="D14" s="59" t="s">
        <v>520</v>
      </c>
      <c r="E14" s="60">
        <v>13</v>
      </c>
      <c r="F14" s="9">
        <f t="shared" si="0"/>
        <v>0</v>
      </c>
      <c r="G14" s="91" t="s">
        <v>526</v>
      </c>
    </row>
    <row r="15" spans="1:7" s="3" customFormat="1" ht="39.950000000000003" customHeight="1">
      <c r="A15" s="93" t="s">
        <v>7</v>
      </c>
      <c r="B15" s="94" t="s">
        <v>7</v>
      </c>
      <c r="C15" s="94" t="s">
        <v>7</v>
      </c>
      <c r="D15" s="59" t="s">
        <v>211</v>
      </c>
      <c r="E15" s="60">
        <v>6.5</v>
      </c>
      <c r="F15" s="9">
        <f t="shared" si="0"/>
        <v>0</v>
      </c>
      <c r="G15" s="91" t="s">
        <v>7</v>
      </c>
    </row>
    <row r="16" spans="1:7" s="3" customFormat="1" ht="39.950000000000003" customHeight="1">
      <c r="A16" s="93" t="s">
        <v>7</v>
      </c>
      <c r="B16" s="94" t="s">
        <v>7</v>
      </c>
      <c r="C16" s="94" t="s">
        <v>7</v>
      </c>
      <c r="D16" s="59" t="s">
        <v>261</v>
      </c>
      <c r="E16" s="60">
        <v>4.55</v>
      </c>
      <c r="F16" s="9">
        <f t="shared" si="0"/>
        <v>0</v>
      </c>
      <c r="G16" s="91" t="s">
        <v>7</v>
      </c>
    </row>
    <row r="17" spans="1:7" s="3" customFormat="1" ht="39.950000000000003" customHeight="1">
      <c r="A17" s="93" t="s">
        <v>7</v>
      </c>
      <c r="B17" s="94" t="s">
        <v>7</v>
      </c>
      <c r="C17" s="94" t="s">
        <v>7</v>
      </c>
      <c r="D17" s="59" t="s">
        <v>176</v>
      </c>
      <c r="E17" s="60">
        <v>1.95</v>
      </c>
      <c r="F17" s="9">
        <f t="shared" si="0"/>
        <v>0</v>
      </c>
      <c r="G17" s="91" t="s">
        <v>7</v>
      </c>
    </row>
    <row r="18" spans="1:7" s="3" customFormat="1" ht="39.950000000000003" customHeight="1">
      <c r="A18" s="93" t="s">
        <v>7</v>
      </c>
      <c r="B18" s="94" t="s">
        <v>7</v>
      </c>
      <c r="C18" s="94" t="s">
        <v>7</v>
      </c>
      <c r="D18" s="59" t="s">
        <v>159</v>
      </c>
      <c r="E18" s="60">
        <v>1.3</v>
      </c>
      <c r="F18" s="9">
        <f t="shared" si="0"/>
        <v>0</v>
      </c>
      <c r="G18" s="91" t="s">
        <v>7</v>
      </c>
    </row>
    <row r="19" spans="1:7" s="3" customFormat="1" ht="39.950000000000003" customHeight="1">
      <c r="A19" s="93" t="s">
        <v>7</v>
      </c>
      <c r="B19" s="94" t="s">
        <v>7</v>
      </c>
      <c r="C19" s="94" t="s">
        <v>7</v>
      </c>
      <c r="D19" s="59" t="s">
        <v>171</v>
      </c>
      <c r="E19" s="60">
        <v>0.33</v>
      </c>
      <c r="F19" s="9">
        <f t="shared" si="0"/>
        <v>0</v>
      </c>
      <c r="G19" s="91" t="s">
        <v>7</v>
      </c>
    </row>
    <row r="20" spans="1:7" s="3" customFormat="1" ht="39.950000000000003" customHeight="1">
      <c r="A20" s="93" t="s">
        <v>7</v>
      </c>
      <c r="B20" s="94" t="s">
        <v>7</v>
      </c>
      <c r="C20" s="94" t="s">
        <v>7</v>
      </c>
      <c r="D20" s="59" t="s">
        <v>201</v>
      </c>
      <c r="E20" s="60">
        <v>0.33</v>
      </c>
      <c r="F20" s="9">
        <f t="shared" si="0"/>
        <v>0</v>
      </c>
      <c r="G20" s="91" t="s">
        <v>7</v>
      </c>
    </row>
    <row r="21" spans="1:7" s="3" customFormat="1" ht="39.950000000000003" customHeight="1">
      <c r="A21" s="93" t="s">
        <v>7</v>
      </c>
      <c r="B21" s="94" t="s">
        <v>7</v>
      </c>
      <c r="C21" s="94" t="s">
        <v>7</v>
      </c>
      <c r="D21" s="59" t="s">
        <v>262</v>
      </c>
      <c r="E21" s="60">
        <v>7.0000000000000007E-2</v>
      </c>
      <c r="F21" s="9">
        <f t="shared" si="0"/>
        <v>0</v>
      </c>
      <c r="G21" s="91" t="s">
        <v>7</v>
      </c>
    </row>
    <row r="22" spans="1:7" s="3" customFormat="1" ht="39.950000000000003" customHeight="1">
      <c r="A22" s="93" t="s">
        <v>7</v>
      </c>
      <c r="B22" s="94" t="s">
        <v>7</v>
      </c>
      <c r="C22" s="94" t="s">
        <v>521</v>
      </c>
      <c r="D22" s="59" t="s">
        <v>278</v>
      </c>
      <c r="E22" s="60">
        <v>16.25</v>
      </c>
      <c r="F22" s="9">
        <f t="shared" si="0"/>
        <v>0</v>
      </c>
      <c r="G22" s="91" t="s">
        <v>527</v>
      </c>
    </row>
    <row r="23" spans="1:7" s="3" customFormat="1" ht="39.950000000000003" customHeight="1">
      <c r="A23" s="93" t="s">
        <v>7</v>
      </c>
      <c r="B23" s="94" t="s">
        <v>7</v>
      </c>
      <c r="C23" s="94" t="s">
        <v>7</v>
      </c>
      <c r="D23" s="59" t="s">
        <v>211</v>
      </c>
      <c r="E23" s="60">
        <v>9.75</v>
      </c>
      <c r="F23" s="9">
        <f t="shared" si="0"/>
        <v>0</v>
      </c>
      <c r="G23" s="91" t="s">
        <v>7</v>
      </c>
    </row>
    <row r="24" spans="1:7" s="3" customFormat="1" ht="39.950000000000003" customHeight="1">
      <c r="A24" s="93" t="s">
        <v>7</v>
      </c>
      <c r="B24" s="94" t="s">
        <v>7</v>
      </c>
      <c r="C24" s="94" t="s">
        <v>7</v>
      </c>
      <c r="D24" s="59" t="s">
        <v>203</v>
      </c>
      <c r="E24" s="60">
        <v>6.5</v>
      </c>
      <c r="F24" s="9">
        <f t="shared" si="0"/>
        <v>0</v>
      </c>
      <c r="G24" s="91" t="s">
        <v>7</v>
      </c>
    </row>
    <row r="25" spans="1:7" s="3" customFormat="1" ht="39.950000000000003" customHeight="1">
      <c r="A25" s="93" t="s">
        <v>7</v>
      </c>
      <c r="B25" s="94" t="s">
        <v>7</v>
      </c>
      <c r="C25" s="94" t="s">
        <v>7</v>
      </c>
      <c r="D25" s="59" t="s">
        <v>366</v>
      </c>
      <c r="E25" s="60">
        <v>6.5</v>
      </c>
      <c r="F25" s="9">
        <f t="shared" si="0"/>
        <v>0</v>
      </c>
      <c r="G25" s="91" t="s">
        <v>7</v>
      </c>
    </row>
    <row r="26" spans="1:7" s="3" customFormat="1" ht="39.950000000000003" customHeight="1">
      <c r="A26" s="93" t="s">
        <v>7</v>
      </c>
      <c r="B26" s="94" t="s">
        <v>7</v>
      </c>
      <c r="C26" s="94" t="s">
        <v>7</v>
      </c>
      <c r="D26" s="59" t="s">
        <v>174</v>
      </c>
      <c r="E26" s="60">
        <v>1.95</v>
      </c>
      <c r="F26" s="9">
        <f t="shared" si="0"/>
        <v>0</v>
      </c>
      <c r="G26" s="91" t="s">
        <v>7</v>
      </c>
    </row>
    <row r="27" spans="1:7" s="3" customFormat="1" ht="39.950000000000003" customHeight="1">
      <c r="A27" s="93" t="s">
        <v>7</v>
      </c>
      <c r="B27" s="94" t="s">
        <v>7</v>
      </c>
      <c r="C27" s="94" t="s">
        <v>7</v>
      </c>
      <c r="D27" s="59" t="s">
        <v>167</v>
      </c>
      <c r="E27" s="60">
        <v>1.3</v>
      </c>
      <c r="F27" s="9">
        <f t="shared" si="0"/>
        <v>0</v>
      </c>
      <c r="G27" s="91" t="s">
        <v>7</v>
      </c>
    </row>
    <row r="28" spans="1:7" s="3" customFormat="1" ht="39.950000000000003" customHeight="1">
      <c r="A28" s="93" t="s">
        <v>7</v>
      </c>
      <c r="B28" s="94" t="s">
        <v>7</v>
      </c>
      <c r="C28" s="94" t="s">
        <v>7</v>
      </c>
      <c r="D28" s="59" t="s">
        <v>152</v>
      </c>
      <c r="E28" s="60">
        <v>7.0000000000000007E-2</v>
      </c>
      <c r="F28" s="9">
        <f t="shared" si="0"/>
        <v>0</v>
      </c>
      <c r="G28" s="91" t="s">
        <v>7</v>
      </c>
    </row>
    <row r="29" spans="1:7" s="3" customFormat="1" ht="39.950000000000003" customHeight="1">
      <c r="A29" s="93" t="s">
        <v>7</v>
      </c>
      <c r="B29" s="94" t="s">
        <v>7</v>
      </c>
      <c r="C29" s="94" t="s">
        <v>522</v>
      </c>
      <c r="D29" s="59" t="s">
        <v>169</v>
      </c>
      <c r="E29" s="60">
        <v>24.7</v>
      </c>
      <c r="F29" s="9">
        <f t="shared" si="0"/>
        <v>0</v>
      </c>
      <c r="G29" s="91" t="s">
        <v>528</v>
      </c>
    </row>
    <row r="30" spans="1:7" s="3" customFormat="1" ht="39.950000000000003" customHeight="1">
      <c r="A30" s="93" t="s">
        <v>7</v>
      </c>
      <c r="B30" s="94" t="s">
        <v>7</v>
      </c>
      <c r="C30" s="94" t="s">
        <v>7</v>
      </c>
      <c r="D30" s="59" t="s">
        <v>157</v>
      </c>
      <c r="E30" s="60">
        <v>0.65</v>
      </c>
      <c r="F30" s="9">
        <f t="shared" si="0"/>
        <v>0</v>
      </c>
      <c r="G30" s="91" t="s">
        <v>7</v>
      </c>
    </row>
    <row r="31" spans="1:7" s="3" customFormat="1" ht="39.950000000000003" customHeight="1">
      <c r="A31" s="93" t="s">
        <v>7</v>
      </c>
      <c r="B31" s="94" t="s">
        <v>7</v>
      </c>
      <c r="C31" s="94" t="s">
        <v>7</v>
      </c>
      <c r="D31" s="59" t="s">
        <v>158</v>
      </c>
      <c r="E31" s="60">
        <v>0.33</v>
      </c>
      <c r="F31" s="9">
        <f t="shared" si="0"/>
        <v>0</v>
      </c>
      <c r="G31" s="91" t="s">
        <v>7</v>
      </c>
    </row>
    <row r="32" spans="1:7" s="3" customFormat="1" ht="39.950000000000003" customHeight="1">
      <c r="A32" s="93" t="s">
        <v>7</v>
      </c>
      <c r="B32" s="94" t="s">
        <v>7</v>
      </c>
      <c r="C32" s="94" t="s">
        <v>7</v>
      </c>
      <c r="D32" s="59" t="s">
        <v>523</v>
      </c>
      <c r="E32" s="60">
        <v>0.33</v>
      </c>
      <c r="F32" s="9">
        <f t="shared" si="0"/>
        <v>0</v>
      </c>
      <c r="G32" s="91" t="s">
        <v>7</v>
      </c>
    </row>
    <row r="33" spans="1:7" s="3" customFormat="1" ht="39.950000000000003" customHeight="1">
      <c r="A33" s="93" t="s">
        <v>7</v>
      </c>
      <c r="B33" s="94" t="s">
        <v>7</v>
      </c>
      <c r="C33" s="94" t="s">
        <v>7</v>
      </c>
      <c r="D33" s="59" t="s">
        <v>172</v>
      </c>
      <c r="E33" s="60">
        <v>0.33</v>
      </c>
      <c r="F33" s="9">
        <f t="shared" si="0"/>
        <v>0</v>
      </c>
      <c r="G33" s="91" t="s">
        <v>7</v>
      </c>
    </row>
    <row r="34" spans="1:7" s="3" customFormat="1" ht="39.950000000000003" customHeight="1">
      <c r="A34" s="93" t="s">
        <v>7</v>
      </c>
      <c r="B34" s="94" t="s">
        <v>7</v>
      </c>
      <c r="C34" s="94" t="s">
        <v>7</v>
      </c>
      <c r="D34" s="59" t="s">
        <v>524</v>
      </c>
      <c r="E34" s="60">
        <v>0.13</v>
      </c>
      <c r="F34" s="9">
        <f t="shared" si="0"/>
        <v>0</v>
      </c>
      <c r="G34" s="91" t="s">
        <v>7</v>
      </c>
    </row>
    <row r="35" spans="1:7" s="3" customFormat="1" ht="39.950000000000003" customHeight="1">
      <c r="A35" s="93" t="s">
        <v>7</v>
      </c>
      <c r="B35" s="94" t="s">
        <v>7</v>
      </c>
      <c r="C35" s="94" t="s">
        <v>7</v>
      </c>
      <c r="D35" s="59" t="s">
        <v>201</v>
      </c>
      <c r="E35" s="60">
        <v>7.0000000000000007E-2</v>
      </c>
      <c r="F35" s="9">
        <f t="shared" si="0"/>
        <v>0</v>
      </c>
      <c r="G35" s="91" t="s">
        <v>7</v>
      </c>
    </row>
    <row r="36" spans="1:7" s="3" customFormat="1" ht="39.950000000000003" customHeight="1">
      <c r="A36" s="93" t="s">
        <v>7</v>
      </c>
      <c r="B36" s="94" t="s">
        <v>7</v>
      </c>
      <c r="C36" s="58" t="s">
        <v>243</v>
      </c>
      <c r="D36" s="59" t="s">
        <v>244</v>
      </c>
      <c r="E36" s="60">
        <v>13</v>
      </c>
      <c r="F36" s="9">
        <f t="shared" si="0"/>
        <v>0</v>
      </c>
      <c r="G36" s="61" t="s">
        <v>189</v>
      </c>
    </row>
    <row r="37" spans="1:7" s="3" customFormat="1" ht="39.950000000000003" customHeight="1">
      <c r="A37" s="93" t="s">
        <v>7</v>
      </c>
      <c r="B37" s="94" t="s">
        <v>179</v>
      </c>
      <c r="C37" s="58" t="s">
        <v>305</v>
      </c>
      <c r="D37" s="59" t="s">
        <v>306</v>
      </c>
      <c r="E37" s="60">
        <v>32.5</v>
      </c>
      <c r="F37" s="9">
        <f t="shared" si="0"/>
        <v>0</v>
      </c>
      <c r="G37" s="61" t="s">
        <v>189</v>
      </c>
    </row>
    <row r="38" spans="1:7" s="3" customFormat="1" ht="39.950000000000003" customHeight="1">
      <c r="A38" s="93" t="s">
        <v>7</v>
      </c>
      <c r="B38" s="94" t="s">
        <v>7</v>
      </c>
      <c r="C38" s="58" t="s">
        <v>182</v>
      </c>
      <c r="D38" s="59" t="s">
        <v>183</v>
      </c>
      <c r="E38" s="60">
        <v>97.5</v>
      </c>
      <c r="F38" s="9">
        <f t="shared" si="0"/>
        <v>0</v>
      </c>
      <c r="G38" s="61" t="s">
        <v>189</v>
      </c>
    </row>
    <row r="39" spans="1:7" ht="39.950000000000003" customHeight="1">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8"/>
    <mergeCell ref="B7:B12"/>
    <mergeCell ref="C7:C12"/>
    <mergeCell ref="B13:B36"/>
    <mergeCell ref="C14:C21"/>
    <mergeCell ref="C22:C28"/>
    <mergeCell ref="C29:C35"/>
    <mergeCell ref="B37:B38"/>
    <mergeCell ref="G7:G12"/>
    <mergeCell ref="G14:G21"/>
    <mergeCell ref="G22:G28"/>
    <mergeCell ref="G29:G35"/>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28" zoomScale="70" zoomScaleNormal="70" zoomScaleSheetLayoutView="70" workbookViewId="0">
      <selection activeCell="C20" sqref="C20:C2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529</v>
      </c>
      <c r="B7" s="94" t="s">
        <v>149</v>
      </c>
      <c r="C7" s="94" t="s">
        <v>119</v>
      </c>
      <c r="D7" s="59" t="s">
        <v>150</v>
      </c>
      <c r="E7" s="60">
        <v>13</v>
      </c>
      <c r="F7" s="9">
        <f>$C$3*E7</f>
        <v>0</v>
      </c>
      <c r="G7" s="91" t="s">
        <v>536</v>
      </c>
    </row>
    <row r="8" spans="1:7" s="3" customFormat="1" ht="39.950000000000003" customHeight="1">
      <c r="A8" s="93" t="s">
        <v>7</v>
      </c>
      <c r="B8" s="94" t="s">
        <v>7</v>
      </c>
      <c r="C8" s="94" t="s">
        <v>7</v>
      </c>
      <c r="D8" s="59" t="s">
        <v>314</v>
      </c>
      <c r="E8" s="60">
        <v>9.75</v>
      </c>
      <c r="F8" s="9">
        <f t="shared" ref="F8:F40" si="0">$C$3*E8</f>
        <v>0</v>
      </c>
      <c r="G8" s="91" t="s">
        <v>7</v>
      </c>
    </row>
    <row r="9" spans="1:7" s="3" customFormat="1" ht="39.950000000000003" customHeight="1">
      <c r="A9" s="93" t="s">
        <v>7</v>
      </c>
      <c r="B9" s="94" t="s">
        <v>7</v>
      </c>
      <c r="C9" s="94" t="s">
        <v>7</v>
      </c>
      <c r="D9" s="59" t="s">
        <v>165</v>
      </c>
      <c r="E9" s="60">
        <v>3.25</v>
      </c>
      <c r="F9" s="9">
        <f t="shared" si="0"/>
        <v>0</v>
      </c>
      <c r="G9" s="91" t="s">
        <v>7</v>
      </c>
    </row>
    <row r="10" spans="1:7" s="3" customFormat="1" ht="39.950000000000003" customHeight="1">
      <c r="A10" s="93" t="s">
        <v>7</v>
      </c>
      <c r="B10" s="94" t="s">
        <v>7</v>
      </c>
      <c r="C10" s="94" t="s">
        <v>7</v>
      </c>
      <c r="D10" s="59" t="s">
        <v>172</v>
      </c>
      <c r="E10" s="60">
        <v>0.33</v>
      </c>
      <c r="F10" s="9">
        <f t="shared" si="0"/>
        <v>0</v>
      </c>
      <c r="G10" s="91" t="s">
        <v>7</v>
      </c>
    </row>
    <row r="11" spans="1:7" s="3" customFormat="1" ht="39.950000000000003" customHeight="1">
      <c r="A11" s="93" t="s">
        <v>7</v>
      </c>
      <c r="B11" s="94" t="s">
        <v>7</v>
      </c>
      <c r="C11" s="94" t="s">
        <v>7</v>
      </c>
      <c r="D11" s="59" t="s">
        <v>152</v>
      </c>
      <c r="E11" s="60">
        <v>7.0000000000000007E-2</v>
      </c>
      <c r="F11" s="9">
        <f t="shared" si="0"/>
        <v>0</v>
      </c>
      <c r="G11" s="91" t="s">
        <v>7</v>
      </c>
    </row>
    <row r="12" spans="1:7" s="3" customFormat="1" ht="39.950000000000003" customHeight="1">
      <c r="A12" s="93" t="s">
        <v>7</v>
      </c>
      <c r="B12" s="94" t="s">
        <v>153</v>
      </c>
      <c r="C12" s="94" t="s">
        <v>530</v>
      </c>
      <c r="D12" s="59" t="s">
        <v>150</v>
      </c>
      <c r="E12" s="60">
        <v>32.5</v>
      </c>
      <c r="F12" s="9">
        <f t="shared" si="0"/>
        <v>0</v>
      </c>
      <c r="G12" s="91" t="s">
        <v>537</v>
      </c>
    </row>
    <row r="13" spans="1:7" s="3" customFormat="1" ht="39.950000000000003" customHeight="1">
      <c r="A13" s="93" t="s">
        <v>7</v>
      </c>
      <c r="B13" s="94" t="s">
        <v>7</v>
      </c>
      <c r="C13" s="94" t="s">
        <v>7</v>
      </c>
      <c r="D13" s="59" t="s">
        <v>211</v>
      </c>
      <c r="E13" s="60">
        <v>26</v>
      </c>
      <c r="F13" s="9">
        <f t="shared" si="0"/>
        <v>0</v>
      </c>
      <c r="G13" s="91" t="s">
        <v>7</v>
      </c>
    </row>
    <row r="14" spans="1:7" s="3" customFormat="1" ht="39.950000000000003" customHeight="1">
      <c r="A14" s="93" t="s">
        <v>7</v>
      </c>
      <c r="B14" s="94" t="s">
        <v>7</v>
      </c>
      <c r="C14" s="94" t="s">
        <v>7</v>
      </c>
      <c r="D14" s="59" t="s">
        <v>261</v>
      </c>
      <c r="E14" s="60">
        <v>13</v>
      </c>
      <c r="F14" s="9">
        <f t="shared" si="0"/>
        <v>0</v>
      </c>
      <c r="G14" s="91" t="s">
        <v>7</v>
      </c>
    </row>
    <row r="15" spans="1:7" s="3" customFormat="1" ht="39.950000000000003" customHeight="1">
      <c r="A15" s="93" t="s">
        <v>7</v>
      </c>
      <c r="B15" s="94" t="s">
        <v>7</v>
      </c>
      <c r="C15" s="94" t="s">
        <v>7</v>
      </c>
      <c r="D15" s="59" t="s">
        <v>165</v>
      </c>
      <c r="E15" s="60">
        <v>6.5</v>
      </c>
      <c r="F15" s="9">
        <f t="shared" si="0"/>
        <v>0</v>
      </c>
      <c r="G15" s="91" t="s">
        <v>7</v>
      </c>
    </row>
    <row r="16" spans="1:7" s="3" customFormat="1" ht="39.950000000000003" customHeight="1">
      <c r="A16" s="93" t="s">
        <v>7</v>
      </c>
      <c r="B16" s="94" t="s">
        <v>7</v>
      </c>
      <c r="C16" s="94" t="s">
        <v>7</v>
      </c>
      <c r="D16" s="59" t="s">
        <v>164</v>
      </c>
      <c r="E16" s="60">
        <v>3.25</v>
      </c>
      <c r="F16" s="9">
        <f t="shared" si="0"/>
        <v>0</v>
      </c>
      <c r="G16" s="91" t="s">
        <v>7</v>
      </c>
    </row>
    <row r="17" spans="1:7" s="3" customFormat="1" ht="39.950000000000003" customHeight="1">
      <c r="A17" s="93" t="s">
        <v>7</v>
      </c>
      <c r="B17" s="94" t="s">
        <v>7</v>
      </c>
      <c r="C17" s="94" t="s">
        <v>7</v>
      </c>
      <c r="D17" s="59" t="s">
        <v>167</v>
      </c>
      <c r="E17" s="60">
        <v>1.3</v>
      </c>
      <c r="F17" s="9">
        <f t="shared" si="0"/>
        <v>0</v>
      </c>
      <c r="G17" s="91" t="s">
        <v>7</v>
      </c>
    </row>
    <row r="18" spans="1:7" s="3" customFormat="1" ht="39.950000000000003" customHeight="1">
      <c r="A18" s="93" t="s">
        <v>7</v>
      </c>
      <c r="B18" s="94" t="s">
        <v>7</v>
      </c>
      <c r="C18" s="94" t="s">
        <v>7</v>
      </c>
      <c r="D18" s="59" t="s">
        <v>172</v>
      </c>
      <c r="E18" s="60">
        <v>0.65</v>
      </c>
      <c r="F18" s="9">
        <f t="shared" si="0"/>
        <v>0</v>
      </c>
      <c r="G18" s="91" t="s">
        <v>7</v>
      </c>
    </row>
    <row r="19" spans="1:7" s="3" customFormat="1" ht="39.950000000000003" customHeight="1">
      <c r="A19" s="93" t="s">
        <v>7</v>
      </c>
      <c r="B19" s="94" t="s">
        <v>7</v>
      </c>
      <c r="C19" s="94" t="s">
        <v>7</v>
      </c>
      <c r="D19" s="59" t="s">
        <v>232</v>
      </c>
      <c r="E19" s="60">
        <v>0.33</v>
      </c>
      <c r="F19" s="9">
        <f t="shared" si="0"/>
        <v>0</v>
      </c>
      <c r="G19" s="91" t="s">
        <v>7</v>
      </c>
    </row>
    <row r="20" spans="1:7" s="3" customFormat="1" ht="39.950000000000003" customHeight="1">
      <c r="A20" s="93" t="s">
        <v>7</v>
      </c>
      <c r="B20" s="94" t="s">
        <v>7</v>
      </c>
      <c r="C20" s="94" t="s">
        <v>531</v>
      </c>
      <c r="D20" s="59" t="s">
        <v>368</v>
      </c>
      <c r="E20" s="60">
        <v>13</v>
      </c>
      <c r="F20" s="9">
        <f t="shared" si="0"/>
        <v>0</v>
      </c>
      <c r="G20" s="91" t="s">
        <v>538</v>
      </c>
    </row>
    <row r="21" spans="1:7" s="3" customFormat="1" ht="39.950000000000003" customHeight="1">
      <c r="A21" s="93" t="s">
        <v>7</v>
      </c>
      <c r="B21" s="94" t="s">
        <v>7</v>
      </c>
      <c r="C21" s="94" t="s">
        <v>7</v>
      </c>
      <c r="D21" s="59" t="s">
        <v>218</v>
      </c>
      <c r="E21" s="60">
        <v>1.95</v>
      </c>
      <c r="F21" s="9">
        <f t="shared" si="0"/>
        <v>0</v>
      </c>
      <c r="G21" s="91" t="s">
        <v>7</v>
      </c>
    </row>
    <row r="22" spans="1:7" s="3" customFormat="1" ht="39.950000000000003" customHeight="1">
      <c r="A22" s="93" t="s">
        <v>7</v>
      </c>
      <c r="B22" s="94" t="s">
        <v>7</v>
      </c>
      <c r="C22" s="94" t="s">
        <v>7</v>
      </c>
      <c r="D22" s="59" t="s">
        <v>159</v>
      </c>
      <c r="E22" s="60">
        <v>1.3</v>
      </c>
      <c r="F22" s="9">
        <f t="shared" si="0"/>
        <v>0</v>
      </c>
      <c r="G22" s="91" t="s">
        <v>7</v>
      </c>
    </row>
    <row r="23" spans="1:7" s="3" customFormat="1" ht="39.950000000000003" customHeight="1">
      <c r="A23" s="93" t="s">
        <v>7</v>
      </c>
      <c r="B23" s="94" t="s">
        <v>7</v>
      </c>
      <c r="C23" s="94" t="s">
        <v>7</v>
      </c>
      <c r="D23" s="59" t="s">
        <v>241</v>
      </c>
      <c r="E23" s="60">
        <v>1.3</v>
      </c>
      <c r="F23" s="9">
        <f t="shared" si="0"/>
        <v>0</v>
      </c>
      <c r="G23" s="91" t="s">
        <v>7</v>
      </c>
    </row>
    <row r="24" spans="1:7" s="3" customFormat="1" ht="39.950000000000003" customHeight="1">
      <c r="A24" s="93" t="s">
        <v>7</v>
      </c>
      <c r="B24" s="94" t="s">
        <v>7</v>
      </c>
      <c r="C24" s="94" t="s">
        <v>7</v>
      </c>
      <c r="D24" s="59" t="s">
        <v>168</v>
      </c>
      <c r="E24" s="60">
        <v>0.65</v>
      </c>
      <c r="F24" s="9">
        <f t="shared" si="0"/>
        <v>0</v>
      </c>
      <c r="G24" s="91" t="s">
        <v>7</v>
      </c>
    </row>
    <row r="25" spans="1:7" s="3" customFormat="1" ht="39.950000000000003" customHeight="1">
      <c r="A25" s="93" t="s">
        <v>7</v>
      </c>
      <c r="B25" s="94" t="s">
        <v>7</v>
      </c>
      <c r="C25" s="94" t="s">
        <v>7</v>
      </c>
      <c r="D25" s="59" t="s">
        <v>171</v>
      </c>
      <c r="E25" s="60">
        <v>0.33</v>
      </c>
      <c r="F25" s="9">
        <f t="shared" si="0"/>
        <v>0</v>
      </c>
      <c r="G25" s="91" t="s">
        <v>7</v>
      </c>
    </row>
    <row r="26" spans="1:7" s="3" customFormat="1" ht="39.950000000000003" customHeight="1">
      <c r="A26" s="93" t="s">
        <v>7</v>
      </c>
      <c r="B26" s="94" t="s">
        <v>7</v>
      </c>
      <c r="C26" s="94" t="s">
        <v>7</v>
      </c>
      <c r="D26" s="59" t="s">
        <v>160</v>
      </c>
      <c r="E26" s="60">
        <v>0.13</v>
      </c>
      <c r="F26" s="9">
        <f t="shared" si="0"/>
        <v>0</v>
      </c>
      <c r="G26" s="91" t="s">
        <v>7</v>
      </c>
    </row>
    <row r="27" spans="1:7" s="3" customFormat="1" ht="39.950000000000003" customHeight="1">
      <c r="A27" s="93" t="s">
        <v>7</v>
      </c>
      <c r="B27" s="94" t="s">
        <v>7</v>
      </c>
      <c r="C27" s="94" t="s">
        <v>532</v>
      </c>
      <c r="D27" s="59" t="s">
        <v>256</v>
      </c>
      <c r="E27" s="60">
        <v>19.5</v>
      </c>
      <c r="F27" s="9">
        <f t="shared" si="0"/>
        <v>0</v>
      </c>
      <c r="G27" s="91" t="s">
        <v>539</v>
      </c>
    </row>
    <row r="28" spans="1:7" s="3" customFormat="1" ht="39.950000000000003" customHeight="1">
      <c r="A28" s="93" t="s">
        <v>7</v>
      </c>
      <c r="B28" s="94" t="s">
        <v>7</v>
      </c>
      <c r="C28" s="94" t="s">
        <v>7</v>
      </c>
      <c r="D28" s="59" t="s">
        <v>261</v>
      </c>
      <c r="E28" s="60">
        <v>6.5</v>
      </c>
      <c r="F28" s="9">
        <f t="shared" si="0"/>
        <v>0</v>
      </c>
      <c r="G28" s="91" t="s">
        <v>7</v>
      </c>
    </row>
    <row r="29" spans="1:7" s="3" customFormat="1" ht="39.950000000000003" customHeight="1">
      <c r="A29" s="93" t="s">
        <v>7</v>
      </c>
      <c r="B29" s="94" t="s">
        <v>7</v>
      </c>
      <c r="C29" s="94" t="s">
        <v>7</v>
      </c>
      <c r="D29" s="59" t="s">
        <v>165</v>
      </c>
      <c r="E29" s="60">
        <v>3.25</v>
      </c>
      <c r="F29" s="9">
        <f t="shared" si="0"/>
        <v>0</v>
      </c>
      <c r="G29" s="91" t="s">
        <v>7</v>
      </c>
    </row>
    <row r="30" spans="1:7" s="3" customFormat="1" ht="39.950000000000003" customHeight="1">
      <c r="A30" s="93" t="s">
        <v>7</v>
      </c>
      <c r="B30" s="94" t="s">
        <v>7</v>
      </c>
      <c r="C30" s="94" t="s">
        <v>7</v>
      </c>
      <c r="D30" s="59" t="s">
        <v>223</v>
      </c>
      <c r="E30" s="60">
        <v>3.25</v>
      </c>
      <c r="F30" s="9">
        <f t="shared" si="0"/>
        <v>0</v>
      </c>
      <c r="G30" s="91" t="s">
        <v>7</v>
      </c>
    </row>
    <row r="31" spans="1:7" s="3" customFormat="1" ht="39.950000000000003" customHeight="1">
      <c r="A31" s="93" t="s">
        <v>7</v>
      </c>
      <c r="B31" s="94" t="s">
        <v>7</v>
      </c>
      <c r="C31" s="94" t="s">
        <v>7</v>
      </c>
      <c r="D31" s="59" t="s">
        <v>166</v>
      </c>
      <c r="E31" s="60">
        <v>1.3</v>
      </c>
      <c r="F31" s="9">
        <f t="shared" si="0"/>
        <v>0</v>
      </c>
      <c r="G31" s="91" t="s">
        <v>7</v>
      </c>
    </row>
    <row r="32" spans="1:7" s="3" customFormat="1" ht="39.950000000000003" customHeight="1">
      <c r="A32" s="93" t="s">
        <v>7</v>
      </c>
      <c r="B32" s="94" t="s">
        <v>7</v>
      </c>
      <c r="C32" s="94" t="s">
        <v>7</v>
      </c>
      <c r="D32" s="59" t="s">
        <v>167</v>
      </c>
      <c r="E32" s="60">
        <v>1.3</v>
      </c>
      <c r="F32" s="9">
        <f t="shared" si="0"/>
        <v>0</v>
      </c>
      <c r="G32" s="91" t="s">
        <v>7</v>
      </c>
    </row>
    <row r="33" spans="1:7" s="3" customFormat="1" ht="39.950000000000003" customHeight="1">
      <c r="A33" s="93" t="s">
        <v>7</v>
      </c>
      <c r="B33" s="94" t="s">
        <v>7</v>
      </c>
      <c r="C33" s="94" t="s">
        <v>7</v>
      </c>
      <c r="D33" s="59" t="s">
        <v>286</v>
      </c>
      <c r="E33" s="60">
        <v>0.97</v>
      </c>
      <c r="F33" s="9">
        <f t="shared" si="0"/>
        <v>0</v>
      </c>
      <c r="G33" s="91" t="s">
        <v>7</v>
      </c>
    </row>
    <row r="34" spans="1:7" s="3" customFormat="1" ht="39.950000000000003" customHeight="1">
      <c r="A34" s="93" t="s">
        <v>7</v>
      </c>
      <c r="B34" s="94" t="s">
        <v>7</v>
      </c>
      <c r="C34" s="94" t="s">
        <v>7</v>
      </c>
      <c r="D34" s="59" t="s">
        <v>171</v>
      </c>
      <c r="E34" s="60">
        <v>0.33</v>
      </c>
      <c r="F34" s="9">
        <f t="shared" si="0"/>
        <v>0</v>
      </c>
      <c r="G34" s="91" t="s">
        <v>7</v>
      </c>
    </row>
    <row r="35" spans="1:7" s="3" customFormat="1" ht="39.950000000000003" customHeight="1">
      <c r="A35" s="93" t="s">
        <v>7</v>
      </c>
      <c r="B35" s="94" t="s">
        <v>7</v>
      </c>
      <c r="C35" s="94" t="s">
        <v>7</v>
      </c>
      <c r="D35" s="59" t="s">
        <v>172</v>
      </c>
      <c r="E35" s="60">
        <v>0.33</v>
      </c>
      <c r="F35" s="9">
        <f t="shared" si="0"/>
        <v>0</v>
      </c>
      <c r="G35" s="91" t="s">
        <v>7</v>
      </c>
    </row>
    <row r="36" spans="1:7" s="3" customFormat="1" ht="39.950000000000003" customHeight="1">
      <c r="A36" s="93" t="s">
        <v>7</v>
      </c>
      <c r="B36" s="94" t="s">
        <v>7</v>
      </c>
      <c r="C36" s="94" t="s">
        <v>7</v>
      </c>
      <c r="D36" s="59" t="s">
        <v>533</v>
      </c>
      <c r="E36" s="60">
        <v>0.13</v>
      </c>
      <c r="F36" s="9">
        <f t="shared" si="0"/>
        <v>0</v>
      </c>
      <c r="G36" s="91" t="s">
        <v>7</v>
      </c>
    </row>
    <row r="37" spans="1:7" s="3" customFormat="1" ht="39.950000000000003" customHeight="1">
      <c r="A37" s="93" t="s">
        <v>7</v>
      </c>
      <c r="B37" s="94" t="s">
        <v>7</v>
      </c>
      <c r="C37" s="58" t="s">
        <v>177</v>
      </c>
      <c r="D37" s="59" t="s">
        <v>178</v>
      </c>
      <c r="E37" s="60">
        <v>13</v>
      </c>
      <c r="F37" s="9">
        <f t="shared" si="0"/>
        <v>0</v>
      </c>
      <c r="G37" s="61" t="s">
        <v>189</v>
      </c>
    </row>
    <row r="38" spans="1:7" s="3" customFormat="1" ht="39.950000000000003" customHeight="1">
      <c r="A38" s="93" t="s">
        <v>7</v>
      </c>
      <c r="B38" s="94" t="s">
        <v>179</v>
      </c>
      <c r="C38" s="94" t="s">
        <v>534</v>
      </c>
      <c r="D38" s="59" t="s">
        <v>535</v>
      </c>
      <c r="E38" s="60">
        <v>32.5</v>
      </c>
      <c r="F38" s="9">
        <f t="shared" si="0"/>
        <v>0</v>
      </c>
      <c r="G38" s="91" t="s">
        <v>540</v>
      </c>
    </row>
    <row r="39" spans="1:7" s="3" customFormat="1" ht="39.950000000000003" customHeight="1">
      <c r="A39" s="93" t="s">
        <v>7</v>
      </c>
      <c r="B39" s="94" t="s">
        <v>7</v>
      </c>
      <c r="C39" s="94" t="s">
        <v>7</v>
      </c>
      <c r="D39" s="59" t="s">
        <v>167</v>
      </c>
      <c r="E39" s="60">
        <v>1.3</v>
      </c>
      <c r="F39" s="9">
        <f t="shared" si="0"/>
        <v>0</v>
      </c>
      <c r="G39" s="91" t="s">
        <v>7</v>
      </c>
    </row>
    <row r="40" spans="1:7" s="3" customFormat="1" ht="39.950000000000003" customHeight="1">
      <c r="A40" s="93" t="s">
        <v>7</v>
      </c>
      <c r="B40" s="94" t="s">
        <v>7</v>
      </c>
      <c r="C40" s="58" t="s">
        <v>476</v>
      </c>
      <c r="D40" s="59" t="s">
        <v>477</v>
      </c>
      <c r="E40" s="60">
        <v>52</v>
      </c>
      <c r="F40" s="9">
        <f t="shared" si="0"/>
        <v>0</v>
      </c>
      <c r="G40" s="61" t="s">
        <v>189</v>
      </c>
    </row>
    <row r="41" spans="1:7" ht="39.950000000000003" customHeight="1">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row r="69" spans="1:7" ht="18">
      <c r="A69" s="10"/>
      <c r="B69" s="10"/>
      <c r="C69" s="10"/>
      <c r="D69" s="10"/>
      <c r="E69" s="11"/>
      <c r="F69" s="12"/>
      <c r="G69" s="10"/>
    </row>
    <row r="70" spans="1:7" ht="18">
      <c r="A70" s="10"/>
      <c r="B70" s="10"/>
      <c r="C70" s="10"/>
      <c r="D70" s="10"/>
      <c r="E70" s="11"/>
      <c r="F70" s="12"/>
      <c r="G70" s="10"/>
    </row>
    <row r="71" spans="1:7" ht="18">
      <c r="A71" s="10"/>
      <c r="B71" s="10"/>
      <c r="C71" s="10"/>
      <c r="D71" s="10"/>
      <c r="E71" s="11"/>
      <c r="F71" s="12"/>
      <c r="G71" s="10"/>
    </row>
    <row r="72" spans="1:7" ht="18">
      <c r="A72" s="10"/>
      <c r="B72" s="10"/>
      <c r="C72" s="10"/>
      <c r="D72" s="10"/>
      <c r="E72" s="11"/>
      <c r="F72" s="12"/>
      <c r="G72" s="10"/>
    </row>
    <row r="73" spans="1:7" ht="18">
      <c r="A73" s="10"/>
      <c r="B73" s="10"/>
      <c r="C73" s="10"/>
      <c r="D73" s="10"/>
      <c r="E73" s="11"/>
      <c r="F73" s="12"/>
      <c r="G73" s="10"/>
    </row>
  </sheetData>
  <sheetProtection sheet="1" formatRows="0" insertRows="0" deleteRows="0"/>
  <mergeCells count="27">
    <mergeCell ref="A1:G1"/>
    <mergeCell ref="A2:C2"/>
    <mergeCell ref="D2:F2"/>
    <mergeCell ref="G2:G3"/>
    <mergeCell ref="A3:B3"/>
    <mergeCell ref="D3:F3"/>
    <mergeCell ref="G5:G6"/>
    <mergeCell ref="A7:A40"/>
    <mergeCell ref="B7:B11"/>
    <mergeCell ref="C7:C11"/>
    <mergeCell ref="B12:B37"/>
    <mergeCell ref="C12:C19"/>
    <mergeCell ref="C20:C26"/>
    <mergeCell ref="C27:C36"/>
    <mergeCell ref="B38:B40"/>
    <mergeCell ref="C38:C39"/>
    <mergeCell ref="A5:A6"/>
    <mergeCell ref="B5:B6"/>
    <mergeCell ref="C5:C6"/>
    <mergeCell ref="D5:D6"/>
    <mergeCell ref="E5:E6"/>
    <mergeCell ref="F5:F6"/>
    <mergeCell ref="G7:G11"/>
    <mergeCell ref="G12:G19"/>
    <mergeCell ref="G20:G26"/>
    <mergeCell ref="G27:G36"/>
    <mergeCell ref="G38:G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
  <sheetViews>
    <sheetView showGridLines="0" view="pageBreakPreview" zoomScale="70" zoomScaleNormal="70" zoomScaleSheetLayoutView="70" workbookViewId="0">
      <selection activeCell="D10" sqref="D10"/>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541</v>
      </c>
      <c r="B7" s="94" t="s">
        <v>149</v>
      </c>
      <c r="C7" s="94" t="s">
        <v>134</v>
      </c>
      <c r="D7" s="59" t="s">
        <v>150</v>
      </c>
      <c r="E7" s="60">
        <v>13</v>
      </c>
      <c r="F7" s="9">
        <f>$C$3*E7</f>
        <v>0</v>
      </c>
      <c r="G7" s="91" t="s">
        <v>546</v>
      </c>
    </row>
    <row r="8" spans="1:7" s="3" customFormat="1" ht="39.950000000000003" customHeight="1">
      <c r="A8" s="93" t="s">
        <v>7</v>
      </c>
      <c r="B8" s="94" t="s">
        <v>7</v>
      </c>
      <c r="C8" s="94" t="s">
        <v>7</v>
      </c>
      <c r="D8" s="59" t="s">
        <v>264</v>
      </c>
      <c r="E8" s="60">
        <v>6.5</v>
      </c>
      <c r="F8" s="9">
        <f t="shared" ref="F8:F32" si="0">$C$3*E8</f>
        <v>0</v>
      </c>
      <c r="G8" s="91" t="s">
        <v>7</v>
      </c>
    </row>
    <row r="9" spans="1:7" s="3" customFormat="1" ht="39.950000000000003" customHeight="1">
      <c r="A9" s="93" t="s">
        <v>7</v>
      </c>
      <c r="B9" s="94" t="s">
        <v>7</v>
      </c>
      <c r="C9" s="94" t="s">
        <v>7</v>
      </c>
      <c r="D9" s="59" t="s">
        <v>172</v>
      </c>
      <c r="E9" s="60">
        <v>0.33</v>
      </c>
      <c r="F9" s="9">
        <f t="shared" si="0"/>
        <v>0</v>
      </c>
      <c r="G9" s="91" t="s">
        <v>7</v>
      </c>
    </row>
    <row r="10" spans="1:7" s="3" customFormat="1" ht="39.950000000000003" customHeight="1">
      <c r="A10" s="93" t="s">
        <v>7</v>
      </c>
      <c r="B10" s="94" t="s">
        <v>7</v>
      </c>
      <c r="C10" s="94" t="s">
        <v>7</v>
      </c>
      <c r="D10" s="59" t="s">
        <v>201</v>
      </c>
      <c r="E10" s="60">
        <v>7.0000000000000007E-2</v>
      </c>
      <c r="F10" s="9">
        <f t="shared" si="0"/>
        <v>0</v>
      </c>
      <c r="G10" s="91" t="s">
        <v>7</v>
      </c>
    </row>
    <row r="11" spans="1:7" s="3" customFormat="1" ht="39.950000000000003" customHeight="1">
      <c r="A11" s="93" t="s">
        <v>7</v>
      </c>
      <c r="B11" s="94" t="s">
        <v>153</v>
      </c>
      <c r="C11" s="58" t="s">
        <v>154</v>
      </c>
      <c r="D11" s="59" t="s">
        <v>150</v>
      </c>
      <c r="E11" s="60">
        <v>35.75</v>
      </c>
      <c r="F11" s="9">
        <f t="shared" si="0"/>
        <v>0</v>
      </c>
      <c r="G11" s="61" t="s">
        <v>185</v>
      </c>
    </row>
    <row r="12" spans="1:7" s="3" customFormat="1" ht="39.950000000000003" customHeight="1">
      <c r="A12" s="93" t="s">
        <v>7</v>
      </c>
      <c r="B12" s="94" t="s">
        <v>7</v>
      </c>
      <c r="C12" s="94" t="s">
        <v>542</v>
      </c>
      <c r="D12" s="59" t="s">
        <v>543</v>
      </c>
      <c r="E12" s="60">
        <v>1.95</v>
      </c>
      <c r="F12" s="9">
        <f t="shared" si="0"/>
        <v>0</v>
      </c>
      <c r="G12" s="91" t="s">
        <v>547</v>
      </c>
    </row>
    <row r="13" spans="1:7" s="3" customFormat="1" ht="39.950000000000003" customHeight="1">
      <c r="A13" s="93" t="s">
        <v>7</v>
      </c>
      <c r="B13" s="94" t="s">
        <v>7</v>
      </c>
      <c r="C13" s="94" t="s">
        <v>7</v>
      </c>
      <c r="D13" s="59" t="s">
        <v>158</v>
      </c>
      <c r="E13" s="60">
        <v>1.3</v>
      </c>
      <c r="F13" s="9">
        <f t="shared" si="0"/>
        <v>0</v>
      </c>
      <c r="G13" s="91" t="s">
        <v>7</v>
      </c>
    </row>
    <row r="14" spans="1:7" s="3" customFormat="1" ht="39.950000000000003" customHeight="1">
      <c r="A14" s="93" t="s">
        <v>7</v>
      </c>
      <c r="B14" s="94" t="s">
        <v>7</v>
      </c>
      <c r="C14" s="94" t="s">
        <v>7</v>
      </c>
      <c r="D14" s="59" t="s">
        <v>300</v>
      </c>
      <c r="E14" s="60">
        <v>0.65</v>
      </c>
      <c r="F14" s="9">
        <f t="shared" si="0"/>
        <v>0</v>
      </c>
      <c r="G14" s="91" t="s">
        <v>7</v>
      </c>
    </row>
    <row r="15" spans="1:7" s="3" customFormat="1" ht="39.950000000000003" customHeight="1">
      <c r="A15" s="93" t="s">
        <v>7</v>
      </c>
      <c r="B15" s="94" t="s">
        <v>7</v>
      </c>
      <c r="C15" s="94" t="s">
        <v>7</v>
      </c>
      <c r="D15" s="59" t="s">
        <v>172</v>
      </c>
      <c r="E15" s="60">
        <v>0.33</v>
      </c>
      <c r="F15" s="9">
        <f t="shared" si="0"/>
        <v>0</v>
      </c>
      <c r="G15" s="91" t="s">
        <v>7</v>
      </c>
    </row>
    <row r="16" spans="1:7" s="3" customFormat="1" ht="39.950000000000003" customHeight="1">
      <c r="A16" s="93" t="s">
        <v>7</v>
      </c>
      <c r="B16" s="94" t="s">
        <v>7</v>
      </c>
      <c r="C16" s="94" t="s">
        <v>544</v>
      </c>
      <c r="D16" s="59" t="s">
        <v>332</v>
      </c>
      <c r="E16" s="60">
        <v>32.5</v>
      </c>
      <c r="F16" s="9">
        <f t="shared" si="0"/>
        <v>0</v>
      </c>
      <c r="G16" s="91" t="s">
        <v>548</v>
      </c>
    </row>
    <row r="17" spans="1:7" s="3" customFormat="1" ht="39.950000000000003" customHeight="1">
      <c r="A17" s="93" t="s">
        <v>7</v>
      </c>
      <c r="B17" s="94" t="s">
        <v>7</v>
      </c>
      <c r="C17" s="94" t="s">
        <v>7</v>
      </c>
      <c r="D17" s="59" t="s">
        <v>164</v>
      </c>
      <c r="E17" s="60">
        <v>1.3</v>
      </c>
      <c r="F17" s="9">
        <f t="shared" si="0"/>
        <v>0</v>
      </c>
      <c r="G17" s="91" t="s">
        <v>7</v>
      </c>
    </row>
    <row r="18" spans="1:7" s="3" customFormat="1" ht="39.950000000000003" customHeight="1">
      <c r="A18" s="93" t="s">
        <v>7</v>
      </c>
      <c r="B18" s="94" t="s">
        <v>7</v>
      </c>
      <c r="C18" s="94" t="s">
        <v>7</v>
      </c>
      <c r="D18" s="59" t="s">
        <v>348</v>
      </c>
      <c r="E18" s="60">
        <v>0.65</v>
      </c>
      <c r="F18" s="9">
        <f t="shared" si="0"/>
        <v>0</v>
      </c>
      <c r="G18" s="91" t="s">
        <v>7</v>
      </c>
    </row>
    <row r="19" spans="1:7" s="3" customFormat="1" ht="39.950000000000003" customHeight="1">
      <c r="A19" s="93" t="s">
        <v>7</v>
      </c>
      <c r="B19" s="94" t="s">
        <v>7</v>
      </c>
      <c r="C19" s="94" t="s">
        <v>7</v>
      </c>
      <c r="D19" s="59" t="s">
        <v>167</v>
      </c>
      <c r="E19" s="60">
        <v>0.65</v>
      </c>
      <c r="F19" s="9">
        <f t="shared" si="0"/>
        <v>0</v>
      </c>
      <c r="G19" s="91" t="s">
        <v>7</v>
      </c>
    </row>
    <row r="20" spans="1:7" s="3" customFormat="1" ht="39.950000000000003" customHeight="1">
      <c r="A20" s="93" t="s">
        <v>7</v>
      </c>
      <c r="B20" s="94" t="s">
        <v>7</v>
      </c>
      <c r="C20" s="94" t="s">
        <v>7</v>
      </c>
      <c r="D20" s="59" t="s">
        <v>171</v>
      </c>
      <c r="E20" s="60">
        <v>0.33</v>
      </c>
      <c r="F20" s="9">
        <f t="shared" si="0"/>
        <v>0</v>
      </c>
      <c r="G20" s="91" t="s">
        <v>7</v>
      </c>
    </row>
    <row r="21" spans="1:7" s="3" customFormat="1" ht="39.950000000000003" customHeight="1">
      <c r="A21" s="93" t="s">
        <v>7</v>
      </c>
      <c r="B21" s="94" t="s">
        <v>7</v>
      </c>
      <c r="C21" s="94" t="s">
        <v>7</v>
      </c>
      <c r="D21" s="59" t="s">
        <v>172</v>
      </c>
      <c r="E21" s="60">
        <v>0.33</v>
      </c>
      <c r="F21" s="9">
        <f t="shared" si="0"/>
        <v>0</v>
      </c>
      <c r="G21" s="91" t="s">
        <v>7</v>
      </c>
    </row>
    <row r="22" spans="1:7" s="3" customFormat="1" ht="39.950000000000003" customHeight="1">
      <c r="A22" s="93" t="s">
        <v>7</v>
      </c>
      <c r="B22" s="94" t="s">
        <v>7</v>
      </c>
      <c r="C22" s="94" t="s">
        <v>7</v>
      </c>
      <c r="D22" s="59" t="s">
        <v>242</v>
      </c>
      <c r="E22" s="60">
        <v>0.33</v>
      </c>
      <c r="F22" s="9">
        <f t="shared" si="0"/>
        <v>0</v>
      </c>
      <c r="G22" s="91" t="s">
        <v>7</v>
      </c>
    </row>
    <row r="23" spans="1:7" s="3" customFormat="1" ht="39.950000000000003" customHeight="1">
      <c r="A23" s="93" t="s">
        <v>7</v>
      </c>
      <c r="B23" s="94" t="s">
        <v>7</v>
      </c>
      <c r="C23" s="94" t="s">
        <v>142</v>
      </c>
      <c r="D23" s="59" t="s">
        <v>545</v>
      </c>
      <c r="E23" s="60">
        <v>19.5</v>
      </c>
      <c r="F23" s="9">
        <f t="shared" si="0"/>
        <v>0</v>
      </c>
      <c r="G23" s="91" t="s">
        <v>549</v>
      </c>
    </row>
    <row r="24" spans="1:7" s="3" customFormat="1" ht="39.950000000000003" customHeight="1">
      <c r="A24" s="93" t="s">
        <v>7</v>
      </c>
      <c r="B24" s="94" t="s">
        <v>7</v>
      </c>
      <c r="C24" s="94" t="s">
        <v>7</v>
      </c>
      <c r="D24" s="59" t="s">
        <v>174</v>
      </c>
      <c r="E24" s="60">
        <v>3.25</v>
      </c>
      <c r="F24" s="9">
        <f t="shared" si="0"/>
        <v>0</v>
      </c>
      <c r="G24" s="91" t="s">
        <v>7</v>
      </c>
    </row>
    <row r="25" spans="1:7" s="3" customFormat="1" ht="39.950000000000003" customHeight="1">
      <c r="A25" s="93" t="s">
        <v>7</v>
      </c>
      <c r="B25" s="94" t="s">
        <v>7</v>
      </c>
      <c r="C25" s="94" t="s">
        <v>7</v>
      </c>
      <c r="D25" s="59" t="s">
        <v>175</v>
      </c>
      <c r="E25" s="60">
        <v>3.25</v>
      </c>
      <c r="F25" s="9">
        <f t="shared" si="0"/>
        <v>0</v>
      </c>
      <c r="G25" s="91" t="s">
        <v>7</v>
      </c>
    </row>
    <row r="26" spans="1:7" s="3" customFormat="1" ht="39.950000000000003" customHeight="1">
      <c r="A26" s="93" t="s">
        <v>7</v>
      </c>
      <c r="B26" s="94" t="s">
        <v>7</v>
      </c>
      <c r="C26" s="94" t="s">
        <v>7</v>
      </c>
      <c r="D26" s="59" t="s">
        <v>171</v>
      </c>
      <c r="E26" s="60">
        <v>0.33</v>
      </c>
      <c r="F26" s="9">
        <f t="shared" si="0"/>
        <v>0</v>
      </c>
      <c r="G26" s="91" t="s">
        <v>7</v>
      </c>
    </row>
    <row r="27" spans="1:7" s="3" customFormat="1" ht="39.950000000000003" customHeight="1">
      <c r="A27" s="93" t="s">
        <v>7</v>
      </c>
      <c r="B27" s="94" t="s">
        <v>7</v>
      </c>
      <c r="C27" s="94" t="s">
        <v>7</v>
      </c>
      <c r="D27" s="59" t="s">
        <v>172</v>
      </c>
      <c r="E27" s="60">
        <v>0.33</v>
      </c>
      <c r="F27" s="9">
        <f t="shared" si="0"/>
        <v>0</v>
      </c>
      <c r="G27" s="91" t="s">
        <v>7</v>
      </c>
    </row>
    <row r="28" spans="1:7" s="3" customFormat="1" ht="39.950000000000003" customHeight="1">
      <c r="A28" s="93" t="s">
        <v>7</v>
      </c>
      <c r="B28" s="94" t="s">
        <v>7</v>
      </c>
      <c r="C28" s="94" t="s">
        <v>7</v>
      </c>
      <c r="D28" s="59" t="s">
        <v>242</v>
      </c>
      <c r="E28" s="60">
        <v>0.33</v>
      </c>
      <c r="F28" s="9">
        <f t="shared" si="0"/>
        <v>0</v>
      </c>
      <c r="G28" s="91" t="s">
        <v>7</v>
      </c>
    </row>
    <row r="29" spans="1:7" s="3" customFormat="1" ht="39.950000000000003" customHeight="1">
      <c r="A29" s="93" t="s">
        <v>7</v>
      </c>
      <c r="B29" s="94" t="s">
        <v>7</v>
      </c>
      <c r="C29" s="94" t="s">
        <v>7</v>
      </c>
      <c r="D29" s="59" t="s">
        <v>201</v>
      </c>
      <c r="E29" s="60">
        <v>7.0000000000000007E-2</v>
      </c>
      <c r="F29" s="9">
        <f t="shared" si="0"/>
        <v>0</v>
      </c>
      <c r="G29" s="91" t="s">
        <v>7</v>
      </c>
    </row>
    <row r="30" spans="1:7" s="3" customFormat="1" ht="39.950000000000003" customHeight="1">
      <c r="A30" s="93" t="s">
        <v>7</v>
      </c>
      <c r="B30" s="94" t="s">
        <v>7</v>
      </c>
      <c r="C30" s="58" t="s">
        <v>177</v>
      </c>
      <c r="D30" s="59" t="s">
        <v>178</v>
      </c>
      <c r="E30" s="60">
        <v>13</v>
      </c>
      <c r="F30" s="9">
        <f t="shared" si="0"/>
        <v>0</v>
      </c>
      <c r="G30" s="61" t="s">
        <v>189</v>
      </c>
    </row>
    <row r="31" spans="1:7" s="3" customFormat="1" ht="39.950000000000003" customHeight="1">
      <c r="A31" s="93" t="s">
        <v>7</v>
      </c>
      <c r="B31" s="94" t="s">
        <v>179</v>
      </c>
      <c r="C31" s="58" t="s">
        <v>180</v>
      </c>
      <c r="D31" s="59" t="s">
        <v>181</v>
      </c>
      <c r="E31" s="60">
        <v>32.5</v>
      </c>
      <c r="F31" s="9">
        <f t="shared" si="0"/>
        <v>0</v>
      </c>
      <c r="G31" s="61"/>
    </row>
    <row r="32" spans="1:7" s="3" customFormat="1" ht="39.950000000000003" customHeight="1">
      <c r="A32" s="93" t="s">
        <v>7</v>
      </c>
      <c r="B32" s="94" t="s">
        <v>7</v>
      </c>
      <c r="C32" s="58" t="s">
        <v>182</v>
      </c>
      <c r="D32" s="59" t="s">
        <v>183</v>
      </c>
      <c r="E32" s="60">
        <v>97.5</v>
      </c>
      <c r="F32" s="9">
        <f t="shared" si="0"/>
        <v>0</v>
      </c>
      <c r="G32" s="61" t="s">
        <v>189</v>
      </c>
    </row>
    <row r="33" spans="1:7" ht="39.950000000000003" customHeight="1">
      <c r="A33" s="10"/>
      <c r="B33" s="10"/>
      <c r="C33" s="10"/>
      <c r="D33" s="10"/>
      <c r="E33" s="11"/>
      <c r="F33" s="12"/>
      <c r="G33" s="10"/>
    </row>
    <row r="34" spans="1:7" ht="18">
      <c r="A34" s="10"/>
      <c r="B34" s="10"/>
      <c r="C34" s="10"/>
      <c r="D34" s="10"/>
      <c r="E34" s="11"/>
      <c r="F34" s="12"/>
      <c r="G34" s="10"/>
    </row>
    <row r="35" spans="1:7" ht="18">
      <c r="A35" s="10"/>
      <c r="B35" s="10"/>
      <c r="C35" s="10"/>
      <c r="D35" s="10"/>
      <c r="E35" s="11"/>
      <c r="F35" s="12"/>
      <c r="G35" s="10"/>
    </row>
    <row r="36" spans="1:7" ht="18">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2"/>
    <mergeCell ref="B7:B10"/>
    <mergeCell ref="C7:C10"/>
    <mergeCell ref="B11:B30"/>
    <mergeCell ref="C12:C15"/>
    <mergeCell ref="C16:C22"/>
    <mergeCell ref="C23:C29"/>
    <mergeCell ref="B31:B32"/>
    <mergeCell ref="G7:G10"/>
    <mergeCell ref="G12:G15"/>
    <mergeCell ref="G16:G22"/>
    <mergeCell ref="G23:G29"/>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showGridLines="0" view="pageBreakPreview" topLeftCell="A32" zoomScale="70" zoomScaleNormal="70" zoomScaleSheetLayoutView="70" workbookViewId="0">
      <selection activeCell="C63" sqref="C6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9</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550</v>
      </c>
      <c r="B7" s="94" t="s">
        <v>149</v>
      </c>
      <c r="C7" s="94" t="s">
        <v>551</v>
      </c>
      <c r="D7" s="59" t="s">
        <v>150</v>
      </c>
      <c r="E7" s="60">
        <v>13</v>
      </c>
      <c r="F7" s="9">
        <f>$C$3*E7</f>
        <v>0</v>
      </c>
      <c r="G7" s="91" t="s">
        <v>560</v>
      </c>
    </row>
    <row r="8" spans="1:7" s="3" customFormat="1" ht="39.950000000000003" customHeight="1">
      <c r="A8" s="93" t="s">
        <v>7</v>
      </c>
      <c r="B8" s="94" t="s">
        <v>7</v>
      </c>
      <c r="C8" s="94" t="s">
        <v>7</v>
      </c>
      <c r="D8" s="59" t="s">
        <v>165</v>
      </c>
      <c r="E8" s="60">
        <v>3.25</v>
      </c>
      <c r="F8" s="9">
        <f t="shared" ref="F8:F35" si="0">$C$3*E8</f>
        <v>0</v>
      </c>
      <c r="G8" s="91" t="s">
        <v>7</v>
      </c>
    </row>
    <row r="9" spans="1:7" s="3" customFormat="1" ht="39.950000000000003" customHeight="1">
      <c r="A9" s="93" t="s">
        <v>7</v>
      </c>
      <c r="B9" s="94" t="s">
        <v>7</v>
      </c>
      <c r="C9" s="94" t="s">
        <v>7</v>
      </c>
      <c r="D9" s="59" t="s">
        <v>264</v>
      </c>
      <c r="E9" s="60">
        <v>3.25</v>
      </c>
      <c r="F9" s="9">
        <f t="shared" si="0"/>
        <v>0</v>
      </c>
      <c r="G9" s="91" t="s">
        <v>7</v>
      </c>
    </row>
    <row r="10" spans="1:7" s="3" customFormat="1" ht="39.950000000000003" customHeight="1">
      <c r="A10" s="93" t="s">
        <v>7</v>
      </c>
      <c r="B10" s="94" t="s">
        <v>7</v>
      </c>
      <c r="C10" s="94" t="s">
        <v>7</v>
      </c>
      <c r="D10" s="59" t="s">
        <v>552</v>
      </c>
      <c r="E10" s="60">
        <v>3.25</v>
      </c>
      <c r="F10" s="9">
        <f t="shared" si="0"/>
        <v>0</v>
      </c>
      <c r="G10" s="91" t="s">
        <v>7</v>
      </c>
    </row>
    <row r="11" spans="1:7" s="3" customFormat="1" ht="39.950000000000003" customHeight="1">
      <c r="A11" s="93" t="s">
        <v>7</v>
      </c>
      <c r="B11" s="94" t="s">
        <v>7</v>
      </c>
      <c r="C11" s="94" t="s">
        <v>7</v>
      </c>
      <c r="D11" s="59" t="s">
        <v>152</v>
      </c>
      <c r="E11" s="60">
        <v>7.0000000000000007E-2</v>
      </c>
      <c r="F11" s="9">
        <f t="shared" si="0"/>
        <v>0</v>
      </c>
      <c r="G11" s="91" t="s">
        <v>7</v>
      </c>
    </row>
    <row r="12" spans="1:7" s="3" customFormat="1" ht="39.950000000000003" customHeight="1">
      <c r="A12" s="93" t="s">
        <v>7</v>
      </c>
      <c r="B12" s="94" t="s">
        <v>153</v>
      </c>
      <c r="C12" s="58" t="s">
        <v>154</v>
      </c>
      <c r="D12" s="59" t="s">
        <v>150</v>
      </c>
      <c r="E12" s="60">
        <v>35.75</v>
      </c>
      <c r="F12" s="9">
        <f t="shared" si="0"/>
        <v>0</v>
      </c>
      <c r="G12" s="61" t="s">
        <v>185</v>
      </c>
    </row>
    <row r="13" spans="1:7" s="3" customFormat="1" ht="39.950000000000003" customHeight="1">
      <c r="A13" s="93" t="s">
        <v>7</v>
      </c>
      <c r="B13" s="94" t="s">
        <v>7</v>
      </c>
      <c r="C13" s="94" t="s">
        <v>553</v>
      </c>
      <c r="D13" s="59" t="s">
        <v>211</v>
      </c>
      <c r="E13" s="60">
        <v>16.25</v>
      </c>
      <c r="F13" s="9">
        <f t="shared" si="0"/>
        <v>0</v>
      </c>
      <c r="G13" s="91" t="s">
        <v>561</v>
      </c>
    </row>
    <row r="14" spans="1:7" s="3" customFormat="1" ht="39.950000000000003" customHeight="1">
      <c r="A14" s="93" t="s">
        <v>7</v>
      </c>
      <c r="B14" s="94" t="s">
        <v>7</v>
      </c>
      <c r="C14" s="94" t="s">
        <v>7</v>
      </c>
      <c r="D14" s="59" t="s">
        <v>176</v>
      </c>
      <c r="E14" s="60">
        <v>1.95</v>
      </c>
      <c r="F14" s="9">
        <f t="shared" si="0"/>
        <v>0</v>
      </c>
      <c r="G14" s="91" t="s">
        <v>7</v>
      </c>
    </row>
    <row r="15" spans="1:7" s="3" customFormat="1" ht="39.950000000000003" customHeight="1">
      <c r="A15" s="93" t="s">
        <v>7</v>
      </c>
      <c r="B15" s="94" t="s">
        <v>7</v>
      </c>
      <c r="C15" s="94" t="s">
        <v>7</v>
      </c>
      <c r="D15" s="59" t="s">
        <v>159</v>
      </c>
      <c r="E15" s="60">
        <v>1.3</v>
      </c>
      <c r="F15" s="9">
        <f t="shared" si="0"/>
        <v>0</v>
      </c>
      <c r="G15" s="91" t="s">
        <v>7</v>
      </c>
    </row>
    <row r="16" spans="1:7" s="3" customFormat="1" ht="39.950000000000003" customHeight="1">
      <c r="A16" s="93" t="s">
        <v>7</v>
      </c>
      <c r="B16" s="94" t="s">
        <v>7</v>
      </c>
      <c r="C16" s="94" t="s">
        <v>7</v>
      </c>
      <c r="D16" s="59" t="s">
        <v>171</v>
      </c>
      <c r="E16" s="60">
        <v>0.2</v>
      </c>
      <c r="F16" s="9">
        <f t="shared" si="0"/>
        <v>0</v>
      </c>
      <c r="G16" s="91" t="s">
        <v>7</v>
      </c>
    </row>
    <row r="17" spans="1:7" s="3" customFormat="1" ht="39.950000000000003" customHeight="1">
      <c r="A17" s="93" t="s">
        <v>7</v>
      </c>
      <c r="B17" s="94" t="s">
        <v>7</v>
      </c>
      <c r="C17" s="94" t="s">
        <v>7</v>
      </c>
      <c r="D17" s="59" t="s">
        <v>201</v>
      </c>
      <c r="E17" s="60">
        <v>7.0000000000000007E-2</v>
      </c>
      <c r="F17" s="9">
        <f t="shared" si="0"/>
        <v>0</v>
      </c>
      <c r="G17" s="91" t="s">
        <v>7</v>
      </c>
    </row>
    <row r="18" spans="1:7" s="3" customFormat="1" ht="39.950000000000003" customHeight="1">
      <c r="A18" s="93" t="s">
        <v>7</v>
      </c>
      <c r="B18" s="94" t="s">
        <v>7</v>
      </c>
      <c r="C18" s="94" t="s">
        <v>554</v>
      </c>
      <c r="D18" s="59" t="s">
        <v>555</v>
      </c>
      <c r="E18" s="60">
        <v>22.75</v>
      </c>
      <c r="F18" s="9">
        <f t="shared" si="0"/>
        <v>0</v>
      </c>
      <c r="G18" s="91" t="s">
        <v>562</v>
      </c>
    </row>
    <row r="19" spans="1:7" s="3" customFormat="1" ht="39.950000000000003" customHeight="1">
      <c r="A19" s="93" t="s">
        <v>7</v>
      </c>
      <c r="B19" s="94" t="s">
        <v>7</v>
      </c>
      <c r="C19" s="94" t="s">
        <v>7</v>
      </c>
      <c r="D19" s="59" t="s">
        <v>165</v>
      </c>
      <c r="E19" s="60">
        <v>3.25</v>
      </c>
      <c r="F19" s="9">
        <f t="shared" si="0"/>
        <v>0</v>
      </c>
      <c r="G19" s="91" t="s">
        <v>7</v>
      </c>
    </row>
    <row r="20" spans="1:7" s="3" customFormat="1" ht="39.950000000000003" customHeight="1">
      <c r="A20" s="93" t="s">
        <v>7</v>
      </c>
      <c r="B20" s="94" t="s">
        <v>7</v>
      </c>
      <c r="C20" s="94" t="s">
        <v>7</v>
      </c>
      <c r="D20" s="59" t="s">
        <v>261</v>
      </c>
      <c r="E20" s="60">
        <v>3.25</v>
      </c>
      <c r="F20" s="9">
        <f t="shared" si="0"/>
        <v>0</v>
      </c>
      <c r="G20" s="91" t="s">
        <v>7</v>
      </c>
    </row>
    <row r="21" spans="1:7" s="3" customFormat="1" ht="39.950000000000003" customHeight="1">
      <c r="A21" s="93" t="s">
        <v>7</v>
      </c>
      <c r="B21" s="94" t="s">
        <v>7</v>
      </c>
      <c r="C21" s="94" t="s">
        <v>7</v>
      </c>
      <c r="D21" s="59" t="s">
        <v>164</v>
      </c>
      <c r="E21" s="60">
        <v>1.95</v>
      </c>
      <c r="F21" s="9">
        <f t="shared" si="0"/>
        <v>0</v>
      </c>
      <c r="G21" s="91" t="s">
        <v>7</v>
      </c>
    </row>
    <row r="22" spans="1:7" s="3" customFormat="1" ht="39.950000000000003" customHeight="1">
      <c r="A22" s="93" t="s">
        <v>7</v>
      </c>
      <c r="B22" s="94" t="s">
        <v>7</v>
      </c>
      <c r="C22" s="94" t="s">
        <v>7</v>
      </c>
      <c r="D22" s="59" t="s">
        <v>232</v>
      </c>
      <c r="E22" s="60">
        <v>1.3</v>
      </c>
      <c r="F22" s="9">
        <f t="shared" si="0"/>
        <v>0</v>
      </c>
      <c r="G22" s="91" t="s">
        <v>7</v>
      </c>
    </row>
    <row r="23" spans="1:7" s="3" customFormat="1" ht="39.950000000000003" customHeight="1">
      <c r="A23" s="93" t="s">
        <v>7</v>
      </c>
      <c r="B23" s="94" t="s">
        <v>7</v>
      </c>
      <c r="C23" s="94" t="s">
        <v>7</v>
      </c>
      <c r="D23" s="59" t="s">
        <v>172</v>
      </c>
      <c r="E23" s="60">
        <v>1.3</v>
      </c>
      <c r="F23" s="9">
        <f t="shared" si="0"/>
        <v>0</v>
      </c>
      <c r="G23" s="91" t="s">
        <v>7</v>
      </c>
    </row>
    <row r="24" spans="1:7" s="3" customFormat="1" ht="39.950000000000003" customHeight="1">
      <c r="A24" s="93" t="s">
        <v>7</v>
      </c>
      <c r="B24" s="94" t="s">
        <v>7</v>
      </c>
      <c r="C24" s="94" t="s">
        <v>7</v>
      </c>
      <c r="D24" s="59" t="s">
        <v>167</v>
      </c>
      <c r="E24" s="60">
        <v>0.65</v>
      </c>
      <c r="F24" s="9">
        <f t="shared" si="0"/>
        <v>0</v>
      </c>
      <c r="G24" s="91" t="s">
        <v>7</v>
      </c>
    </row>
    <row r="25" spans="1:7" s="3" customFormat="1" ht="39.950000000000003" customHeight="1">
      <c r="A25" s="93" t="s">
        <v>7</v>
      </c>
      <c r="B25" s="94" t="s">
        <v>7</v>
      </c>
      <c r="C25" s="94" t="s">
        <v>7</v>
      </c>
      <c r="D25" s="59" t="s">
        <v>176</v>
      </c>
      <c r="E25" s="60">
        <v>0.65</v>
      </c>
      <c r="F25" s="9">
        <f t="shared" si="0"/>
        <v>0</v>
      </c>
      <c r="G25" s="91" t="s">
        <v>7</v>
      </c>
    </row>
    <row r="26" spans="1:7" s="3" customFormat="1" ht="39.950000000000003" customHeight="1">
      <c r="A26" s="93" t="s">
        <v>7</v>
      </c>
      <c r="B26" s="94" t="s">
        <v>7</v>
      </c>
      <c r="C26" s="94" t="s">
        <v>7</v>
      </c>
      <c r="D26" s="59" t="s">
        <v>171</v>
      </c>
      <c r="E26" s="60">
        <v>0.33</v>
      </c>
      <c r="F26" s="9">
        <f t="shared" si="0"/>
        <v>0</v>
      </c>
      <c r="G26" s="91" t="s">
        <v>7</v>
      </c>
    </row>
    <row r="27" spans="1:7" s="3" customFormat="1" ht="39.950000000000003" customHeight="1">
      <c r="A27" s="93" t="s">
        <v>7</v>
      </c>
      <c r="B27" s="94" t="s">
        <v>7</v>
      </c>
      <c r="C27" s="94" t="s">
        <v>7</v>
      </c>
      <c r="D27" s="59" t="s">
        <v>199</v>
      </c>
      <c r="E27" s="60">
        <v>0.2</v>
      </c>
      <c r="F27" s="9">
        <f t="shared" si="0"/>
        <v>0</v>
      </c>
      <c r="G27" s="91" t="s">
        <v>7</v>
      </c>
    </row>
    <row r="28" spans="1:7" s="3" customFormat="1" ht="39.950000000000003" customHeight="1">
      <c r="A28" s="93" t="s">
        <v>7</v>
      </c>
      <c r="B28" s="94" t="s">
        <v>7</v>
      </c>
      <c r="C28" s="94" t="s">
        <v>556</v>
      </c>
      <c r="D28" s="59" t="s">
        <v>557</v>
      </c>
      <c r="E28" s="60">
        <v>22.75</v>
      </c>
      <c r="F28" s="9">
        <f t="shared" si="0"/>
        <v>0</v>
      </c>
      <c r="G28" s="91" t="s">
        <v>563</v>
      </c>
    </row>
    <row r="29" spans="1:7" s="3" customFormat="1" ht="39.950000000000003" customHeight="1">
      <c r="A29" s="93" t="s">
        <v>7</v>
      </c>
      <c r="B29" s="94" t="s">
        <v>7</v>
      </c>
      <c r="C29" s="94" t="s">
        <v>7</v>
      </c>
      <c r="D29" s="59" t="s">
        <v>196</v>
      </c>
      <c r="E29" s="60">
        <v>0.65</v>
      </c>
      <c r="F29" s="9">
        <f t="shared" si="0"/>
        <v>0</v>
      </c>
      <c r="G29" s="91" t="s">
        <v>7</v>
      </c>
    </row>
    <row r="30" spans="1:7" s="3" customFormat="1" ht="39.950000000000003" customHeight="1">
      <c r="A30" s="93" t="s">
        <v>7</v>
      </c>
      <c r="B30" s="94" t="s">
        <v>7</v>
      </c>
      <c r="C30" s="94" t="s">
        <v>7</v>
      </c>
      <c r="D30" s="59" t="s">
        <v>171</v>
      </c>
      <c r="E30" s="60">
        <v>0.33</v>
      </c>
      <c r="F30" s="9">
        <f t="shared" si="0"/>
        <v>0</v>
      </c>
      <c r="G30" s="91" t="s">
        <v>7</v>
      </c>
    </row>
    <row r="31" spans="1:7" s="3" customFormat="1" ht="39.950000000000003" customHeight="1">
      <c r="A31" s="93" t="s">
        <v>7</v>
      </c>
      <c r="B31" s="94" t="s">
        <v>7</v>
      </c>
      <c r="C31" s="94" t="s">
        <v>7</v>
      </c>
      <c r="D31" s="59" t="s">
        <v>172</v>
      </c>
      <c r="E31" s="60">
        <v>0.33</v>
      </c>
      <c r="F31" s="9">
        <f t="shared" si="0"/>
        <v>0</v>
      </c>
      <c r="G31" s="91" t="s">
        <v>7</v>
      </c>
    </row>
    <row r="32" spans="1:7" s="3" customFormat="1" ht="39.950000000000003" customHeight="1">
      <c r="A32" s="93" t="s">
        <v>7</v>
      </c>
      <c r="B32" s="94" t="s">
        <v>7</v>
      </c>
      <c r="C32" s="94" t="s">
        <v>7</v>
      </c>
      <c r="D32" s="59" t="s">
        <v>242</v>
      </c>
      <c r="E32" s="60">
        <v>0.33</v>
      </c>
      <c r="F32" s="9">
        <f t="shared" si="0"/>
        <v>0</v>
      </c>
      <c r="G32" s="91" t="s">
        <v>7</v>
      </c>
    </row>
    <row r="33" spans="1:7" s="3" customFormat="1" ht="39.950000000000003" customHeight="1">
      <c r="A33" s="93" t="s">
        <v>7</v>
      </c>
      <c r="B33" s="94" t="s">
        <v>7</v>
      </c>
      <c r="C33" s="58" t="s">
        <v>243</v>
      </c>
      <c r="D33" s="59" t="s">
        <v>244</v>
      </c>
      <c r="E33" s="60">
        <v>13</v>
      </c>
      <c r="F33" s="9">
        <f t="shared" si="0"/>
        <v>0</v>
      </c>
      <c r="G33" s="61" t="s">
        <v>189</v>
      </c>
    </row>
    <row r="34" spans="1:7" s="3" customFormat="1" ht="39.950000000000003" customHeight="1">
      <c r="A34" s="93" t="s">
        <v>7</v>
      </c>
      <c r="B34" s="94" t="s">
        <v>179</v>
      </c>
      <c r="C34" s="58" t="s">
        <v>558</v>
      </c>
      <c r="D34" s="59" t="s">
        <v>559</v>
      </c>
      <c r="E34" s="60">
        <v>26</v>
      </c>
      <c r="F34" s="9">
        <f t="shared" si="0"/>
        <v>0</v>
      </c>
      <c r="G34" s="61" t="s">
        <v>189</v>
      </c>
    </row>
    <row r="35" spans="1:7" s="3" customFormat="1" ht="39.950000000000003" customHeight="1">
      <c r="A35" s="93" t="s">
        <v>7</v>
      </c>
      <c r="B35" s="94" t="s">
        <v>7</v>
      </c>
      <c r="C35" s="58" t="s">
        <v>476</v>
      </c>
      <c r="D35" s="59" t="s">
        <v>477</v>
      </c>
      <c r="E35" s="60">
        <v>52</v>
      </c>
      <c r="F35" s="9">
        <f t="shared" si="0"/>
        <v>0</v>
      </c>
      <c r="G35" s="61" t="s">
        <v>189</v>
      </c>
    </row>
    <row r="36" spans="1:7" ht="39.950000000000003" customHeight="1">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row r="67" spans="1:7" ht="18">
      <c r="A67" s="10"/>
      <c r="B67" s="10"/>
      <c r="C67" s="10"/>
      <c r="D67" s="10"/>
      <c r="E67" s="11"/>
      <c r="F67" s="12"/>
      <c r="G67" s="10"/>
    </row>
    <row r="68" spans="1:7" ht="18">
      <c r="A68" s="10"/>
      <c r="B68" s="10"/>
      <c r="C68" s="10"/>
      <c r="D68" s="10"/>
      <c r="E68" s="11"/>
      <c r="F68" s="12"/>
      <c r="G68" s="10"/>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5"/>
    <mergeCell ref="B7:B11"/>
    <mergeCell ref="C7:C11"/>
    <mergeCell ref="B12:B33"/>
    <mergeCell ref="C13:C17"/>
    <mergeCell ref="C18:C27"/>
    <mergeCell ref="C28:C32"/>
    <mergeCell ref="B34:B35"/>
    <mergeCell ref="G7:G11"/>
    <mergeCell ref="G13:G17"/>
    <mergeCell ref="G18:G27"/>
    <mergeCell ref="G28:G32"/>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showGridLines="0" view="pageBreakPreview" topLeftCell="A19" zoomScale="70" zoomScaleNormal="70" zoomScaleSheetLayoutView="70" workbookViewId="0">
      <selection activeCell="D14" sqref="D14"/>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97" t="s">
        <v>13</v>
      </c>
      <c r="B1" s="97"/>
      <c r="C1" s="97"/>
      <c r="D1" s="97"/>
      <c r="E1" s="97"/>
      <c r="F1" s="97"/>
      <c r="G1" s="97"/>
    </row>
    <row r="2" spans="1:7" s="2" customFormat="1" ht="39.950000000000003" customHeight="1">
      <c r="A2" s="98" t="s">
        <v>6</v>
      </c>
      <c r="B2" s="99"/>
      <c r="C2" s="100"/>
      <c r="D2" s="101" t="s">
        <v>12</v>
      </c>
      <c r="E2" s="101"/>
      <c r="F2" s="101"/>
      <c r="G2" s="102"/>
    </row>
    <row r="3" spans="1:7" s="2" customFormat="1" ht="39.950000000000003" customHeight="1" thickBot="1">
      <c r="A3" s="103" t="s">
        <v>0</v>
      </c>
      <c r="B3" s="104"/>
      <c r="C3" s="8"/>
      <c r="D3" s="105" t="s">
        <v>11</v>
      </c>
      <c r="E3" s="106"/>
      <c r="F3" s="106"/>
      <c r="G3" s="102"/>
    </row>
    <row r="4" spans="1:7" s="2" customFormat="1" ht="14.25" customHeight="1">
      <c r="A4" s="6"/>
      <c r="B4" s="6"/>
      <c r="C4" s="6"/>
      <c r="D4" s="6"/>
      <c r="E4" s="6"/>
      <c r="F4" s="7"/>
      <c r="G4" s="6"/>
    </row>
    <row r="5" spans="1:7" s="2" customFormat="1" ht="39.950000000000003" customHeight="1">
      <c r="A5" s="92" t="s">
        <v>1</v>
      </c>
      <c r="B5" s="92" t="s">
        <v>2</v>
      </c>
      <c r="C5" s="92" t="s">
        <v>3</v>
      </c>
      <c r="D5" s="92" t="s">
        <v>4</v>
      </c>
      <c r="E5" s="107" t="s">
        <v>5</v>
      </c>
      <c r="F5" s="95" t="s">
        <v>8</v>
      </c>
      <c r="G5" s="92" t="s">
        <v>10</v>
      </c>
    </row>
    <row r="6" spans="1:7" s="2" customFormat="1" ht="39.950000000000003" customHeight="1">
      <c r="A6" s="92"/>
      <c r="B6" s="92"/>
      <c r="C6" s="92"/>
      <c r="D6" s="92"/>
      <c r="E6" s="108"/>
      <c r="F6" s="96"/>
      <c r="G6" s="92"/>
    </row>
    <row r="7" spans="1:7" s="3" customFormat="1" ht="39.950000000000003" customHeight="1">
      <c r="A7" s="93" t="s">
        <v>564</v>
      </c>
      <c r="B7" s="94" t="s">
        <v>149</v>
      </c>
      <c r="C7" s="94" t="s">
        <v>136</v>
      </c>
      <c r="D7" s="59" t="s">
        <v>425</v>
      </c>
      <c r="E7" s="60">
        <v>13</v>
      </c>
      <c r="F7" s="9">
        <f>$C$3*E7</f>
        <v>0</v>
      </c>
      <c r="G7" s="91" t="s">
        <v>572</v>
      </c>
    </row>
    <row r="8" spans="1:7" s="3" customFormat="1" ht="39.950000000000003" customHeight="1">
      <c r="A8" s="93" t="s">
        <v>7</v>
      </c>
      <c r="B8" s="94" t="s">
        <v>7</v>
      </c>
      <c r="C8" s="94" t="s">
        <v>7</v>
      </c>
      <c r="D8" s="59" t="s">
        <v>213</v>
      </c>
      <c r="E8" s="60">
        <v>13</v>
      </c>
      <c r="F8" s="9">
        <f t="shared" ref="F8:F33" si="0">$C$3*E8</f>
        <v>0</v>
      </c>
      <c r="G8" s="91" t="s">
        <v>7</v>
      </c>
    </row>
    <row r="9" spans="1:7" s="3" customFormat="1" ht="39.950000000000003" customHeight="1">
      <c r="A9" s="93" t="s">
        <v>7</v>
      </c>
      <c r="B9" s="94" t="s">
        <v>7</v>
      </c>
      <c r="C9" s="94" t="s">
        <v>7</v>
      </c>
      <c r="D9" s="59" t="s">
        <v>172</v>
      </c>
      <c r="E9" s="60">
        <v>0.33</v>
      </c>
      <c r="F9" s="9">
        <f t="shared" si="0"/>
        <v>0</v>
      </c>
      <c r="G9" s="91" t="s">
        <v>7</v>
      </c>
    </row>
    <row r="10" spans="1:7" s="3" customFormat="1" ht="39.950000000000003" customHeight="1">
      <c r="A10" s="93" t="s">
        <v>7</v>
      </c>
      <c r="B10" s="94" t="s">
        <v>7</v>
      </c>
      <c r="C10" s="94" t="s">
        <v>7</v>
      </c>
      <c r="D10" s="59" t="s">
        <v>152</v>
      </c>
      <c r="E10" s="60">
        <v>7.0000000000000007E-2</v>
      </c>
      <c r="F10" s="9">
        <f t="shared" si="0"/>
        <v>0</v>
      </c>
      <c r="G10" s="91" t="s">
        <v>7</v>
      </c>
    </row>
    <row r="11" spans="1:7" s="3" customFormat="1" ht="39.950000000000003" customHeight="1">
      <c r="A11" s="93" t="s">
        <v>7</v>
      </c>
      <c r="B11" s="94" t="s">
        <v>153</v>
      </c>
      <c r="C11" s="94" t="s">
        <v>565</v>
      </c>
      <c r="D11" s="59" t="s">
        <v>150</v>
      </c>
      <c r="E11" s="60">
        <v>32.5</v>
      </c>
      <c r="F11" s="9">
        <f t="shared" si="0"/>
        <v>0</v>
      </c>
      <c r="G11" s="91" t="s">
        <v>573</v>
      </c>
    </row>
    <row r="12" spans="1:7" s="3" customFormat="1" ht="39.950000000000003" customHeight="1">
      <c r="A12" s="93" t="s">
        <v>7</v>
      </c>
      <c r="B12" s="94" t="s">
        <v>7</v>
      </c>
      <c r="C12" s="94" t="s">
        <v>7</v>
      </c>
      <c r="D12" s="59" t="s">
        <v>566</v>
      </c>
      <c r="E12" s="60">
        <v>26</v>
      </c>
      <c r="F12" s="9">
        <f t="shared" si="0"/>
        <v>0</v>
      </c>
      <c r="G12" s="91" t="s">
        <v>7</v>
      </c>
    </row>
    <row r="13" spans="1:7" s="3" customFormat="1" ht="39.950000000000003" customHeight="1">
      <c r="A13" s="93" t="s">
        <v>7</v>
      </c>
      <c r="B13" s="94" t="s">
        <v>7</v>
      </c>
      <c r="C13" s="94" t="s">
        <v>7</v>
      </c>
      <c r="D13" s="59" t="s">
        <v>261</v>
      </c>
      <c r="E13" s="60">
        <v>9.75</v>
      </c>
      <c r="F13" s="9">
        <f t="shared" si="0"/>
        <v>0</v>
      </c>
      <c r="G13" s="91" t="s">
        <v>7</v>
      </c>
    </row>
    <row r="14" spans="1:7" s="3" customFormat="1" ht="39.950000000000003" customHeight="1">
      <c r="A14" s="93" t="s">
        <v>7</v>
      </c>
      <c r="B14" s="94" t="s">
        <v>7</v>
      </c>
      <c r="C14" s="94" t="s">
        <v>7</v>
      </c>
      <c r="D14" s="59" t="s">
        <v>164</v>
      </c>
      <c r="E14" s="60">
        <v>3.25</v>
      </c>
      <c r="F14" s="9">
        <f t="shared" si="0"/>
        <v>0</v>
      </c>
      <c r="G14" s="91" t="s">
        <v>7</v>
      </c>
    </row>
    <row r="15" spans="1:7" s="3" customFormat="1" ht="39.950000000000003" customHeight="1">
      <c r="A15" s="93" t="s">
        <v>7</v>
      </c>
      <c r="B15" s="94" t="s">
        <v>7</v>
      </c>
      <c r="C15" s="94" t="s">
        <v>7</v>
      </c>
      <c r="D15" s="59" t="s">
        <v>167</v>
      </c>
      <c r="E15" s="60">
        <v>1.95</v>
      </c>
      <c r="F15" s="9">
        <f t="shared" si="0"/>
        <v>0</v>
      </c>
      <c r="G15" s="91" t="s">
        <v>7</v>
      </c>
    </row>
    <row r="16" spans="1:7" s="3" customFormat="1" ht="39.950000000000003" customHeight="1">
      <c r="A16" s="93" t="s">
        <v>7</v>
      </c>
      <c r="B16" s="94" t="s">
        <v>7</v>
      </c>
      <c r="C16" s="94" t="s">
        <v>7</v>
      </c>
      <c r="D16" s="59" t="s">
        <v>232</v>
      </c>
      <c r="E16" s="60">
        <v>1.3</v>
      </c>
      <c r="F16" s="9">
        <f t="shared" si="0"/>
        <v>0</v>
      </c>
      <c r="G16" s="91" t="s">
        <v>7</v>
      </c>
    </row>
    <row r="17" spans="1:7" s="3" customFormat="1" ht="39.950000000000003" customHeight="1">
      <c r="A17" s="93" t="s">
        <v>7</v>
      </c>
      <c r="B17" s="94" t="s">
        <v>7</v>
      </c>
      <c r="C17" s="94" t="s">
        <v>7</v>
      </c>
      <c r="D17" s="59" t="s">
        <v>157</v>
      </c>
      <c r="E17" s="60">
        <v>1.3</v>
      </c>
      <c r="F17" s="9">
        <f t="shared" si="0"/>
        <v>0</v>
      </c>
      <c r="G17" s="91" t="s">
        <v>7</v>
      </c>
    </row>
    <row r="18" spans="1:7" s="3" customFormat="1" ht="39.950000000000003" customHeight="1">
      <c r="A18" s="93" t="s">
        <v>7</v>
      </c>
      <c r="B18" s="94" t="s">
        <v>7</v>
      </c>
      <c r="C18" s="94" t="s">
        <v>7</v>
      </c>
      <c r="D18" s="59" t="s">
        <v>171</v>
      </c>
      <c r="E18" s="60">
        <v>0.65</v>
      </c>
      <c r="F18" s="9">
        <f t="shared" si="0"/>
        <v>0</v>
      </c>
      <c r="G18" s="91" t="s">
        <v>7</v>
      </c>
    </row>
    <row r="19" spans="1:7" s="3" customFormat="1" ht="39.950000000000003" customHeight="1">
      <c r="A19" s="93" t="s">
        <v>7</v>
      </c>
      <c r="B19" s="94" t="s">
        <v>7</v>
      </c>
      <c r="C19" s="94" t="s">
        <v>7</v>
      </c>
      <c r="D19" s="59" t="s">
        <v>172</v>
      </c>
      <c r="E19" s="60">
        <v>0.65</v>
      </c>
      <c r="F19" s="9">
        <f t="shared" si="0"/>
        <v>0</v>
      </c>
      <c r="G19" s="91" t="s">
        <v>7</v>
      </c>
    </row>
    <row r="20" spans="1:7" s="3" customFormat="1" ht="39.950000000000003" customHeight="1">
      <c r="A20" s="93" t="s">
        <v>7</v>
      </c>
      <c r="B20" s="94" t="s">
        <v>7</v>
      </c>
      <c r="C20" s="94" t="s">
        <v>567</v>
      </c>
      <c r="D20" s="59" t="s">
        <v>192</v>
      </c>
      <c r="E20" s="60">
        <v>9.75</v>
      </c>
      <c r="F20" s="9">
        <f t="shared" si="0"/>
        <v>0</v>
      </c>
      <c r="G20" s="91" t="s">
        <v>574</v>
      </c>
    </row>
    <row r="21" spans="1:7" s="3" customFormat="1" ht="39.950000000000003" customHeight="1">
      <c r="A21" s="93" t="s">
        <v>7</v>
      </c>
      <c r="B21" s="94" t="s">
        <v>7</v>
      </c>
      <c r="C21" s="94" t="s">
        <v>7</v>
      </c>
      <c r="D21" s="59" t="s">
        <v>568</v>
      </c>
      <c r="E21" s="60">
        <v>1.3</v>
      </c>
      <c r="F21" s="9">
        <f t="shared" si="0"/>
        <v>0</v>
      </c>
      <c r="G21" s="91" t="s">
        <v>7</v>
      </c>
    </row>
    <row r="22" spans="1:7" s="3" customFormat="1" ht="39.950000000000003" customHeight="1">
      <c r="A22" s="93" t="s">
        <v>7</v>
      </c>
      <c r="B22" s="94" t="s">
        <v>7</v>
      </c>
      <c r="C22" s="94" t="s">
        <v>7</v>
      </c>
      <c r="D22" s="59" t="s">
        <v>157</v>
      </c>
      <c r="E22" s="60">
        <v>1.3</v>
      </c>
      <c r="F22" s="9">
        <f t="shared" si="0"/>
        <v>0</v>
      </c>
      <c r="G22" s="91" t="s">
        <v>7</v>
      </c>
    </row>
    <row r="23" spans="1:7" s="3" customFormat="1" ht="39.950000000000003" customHeight="1">
      <c r="A23" s="93" t="s">
        <v>7</v>
      </c>
      <c r="B23" s="94" t="s">
        <v>7</v>
      </c>
      <c r="C23" s="94" t="s">
        <v>7</v>
      </c>
      <c r="D23" s="59" t="s">
        <v>569</v>
      </c>
      <c r="E23" s="60">
        <v>0.33</v>
      </c>
      <c r="F23" s="9">
        <f t="shared" si="0"/>
        <v>0</v>
      </c>
      <c r="G23" s="91" t="s">
        <v>7</v>
      </c>
    </row>
    <row r="24" spans="1:7" s="3" customFormat="1" ht="39.950000000000003" customHeight="1">
      <c r="A24" s="93" t="s">
        <v>7</v>
      </c>
      <c r="B24" s="94" t="s">
        <v>7</v>
      </c>
      <c r="C24" s="94" t="s">
        <v>7</v>
      </c>
      <c r="D24" s="59" t="s">
        <v>201</v>
      </c>
      <c r="E24" s="60">
        <v>7.0000000000000007E-2</v>
      </c>
      <c r="F24" s="9">
        <f t="shared" si="0"/>
        <v>0</v>
      </c>
      <c r="G24" s="91" t="s">
        <v>7</v>
      </c>
    </row>
    <row r="25" spans="1:7" s="3" customFormat="1" ht="39.950000000000003" customHeight="1">
      <c r="A25" s="93" t="s">
        <v>7</v>
      </c>
      <c r="B25" s="94" t="s">
        <v>7</v>
      </c>
      <c r="C25" s="94" t="s">
        <v>570</v>
      </c>
      <c r="D25" s="59" t="s">
        <v>198</v>
      </c>
      <c r="E25" s="60">
        <v>26</v>
      </c>
      <c r="F25" s="9">
        <f t="shared" si="0"/>
        <v>0</v>
      </c>
      <c r="G25" s="91" t="s">
        <v>575</v>
      </c>
    </row>
    <row r="26" spans="1:7" s="3" customFormat="1" ht="39.950000000000003" customHeight="1">
      <c r="A26" s="93" t="s">
        <v>7</v>
      </c>
      <c r="B26" s="94" t="s">
        <v>7</v>
      </c>
      <c r="C26" s="94" t="s">
        <v>7</v>
      </c>
      <c r="D26" s="59" t="s">
        <v>571</v>
      </c>
      <c r="E26" s="60">
        <v>6.5</v>
      </c>
      <c r="F26" s="9">
        <f t="shared" si="0"/>
        <v>0</v>
      </c>
      <c r="G26" s="91" t="s">
        <v>7</v>
      </c>
    </row>
    <row r="27" spans="1:7" s="3" customFormat="1" ht="39.950000000000003" customHeight="1">
      <c r="A27" s="93" t="s">
        <v>7</v>
      </c>
      <c r="B27" s="94" t="s">
        <v>7</v>
      </c>
      <c r="C27" s="94" t="s">
        <v>7</v>
      </c>
      <c r="D27" s="59" t="s">
        <v>175</v>
      </c>
      <c r="E27" s="60">
        <v>3.25</v>
      </c>
      <c r="F27" s="9">
        <f t="shared" si="0"/>
        <v>0</v>
      </c>
      <c r="G27" s="91" t="s">
        <v>7</v>
      </c>
    </row>
    <row r="28" spans="1:7" s="3" customFormat="1" ht="39.950000000000003" customHeight="1">
      <c r="A28" s="93" t="s">
        <v>7</v>
      </c>
      <c r="B28" s="94" t="s">
        <v>7</v>
      </c>
      <c r="C28" s="94" t="s">
        <v>7</v>
      </c>
      <c r="D28" s="59" t="s">
        <v>282</v>
      </c>
      <c r="E28" s="60">
        <v>3.25</v>
      </c>
      <c r="F28" s="9">
        <f t="shared" si="0"/>
        <v>0</v>
      </c>
      <c r="G28" s="91" t="s">
        <v>7</v>
      </c>
    </row>
    <row r="29" spans="1:7" s="3" customFormat="1" ht="39.950000000000003" customHeight="1">
      <c r="A29" s="93" t="s">
        <v>7</v>
      </c>
      <c r="B29" s="94" t="s">
        <v>7</v>
      </c>
      <c r="C29" s="94" t="s">
        <v>7</v>
      </c>
      <c r="D29" s="59" t="s">
        <v>167</v>
      </c>
      <c r="E29" s="60">
        <v>1.3</v>
      </c>
      <c r="F29" s="9">
        <f t="shared" si="0"/>
        <v>0</v>
      </c>
      <c r="G29" s="91" t="s">
        <v>7</v>
      </c>
    </row>
    <row r="30" spans="1:7" s="3" customFormat="1" ht="39.950000000000003" customHeight="1">
      <c r="A30" s="93" t="s">
        <v>7</v>
      </c>
      <c r="B30" s="94" t="s">
        <v>7</v>
      </c>
      <c r="C30" s="94" t="s">
        <v>7</v>
      </c>
      <c r="D30" s="59" t="s">
        <v>201</v>
      </c>
      <c r="E30" s="60">
        <v>7.0000000000000007E-2</v>
      </c>
      <c r="F30" s="9">
        <f t="shared" si="0"/>
        <v>0</v>
      </c>
      <c r="G30" s="91" t="s">
        <v>7</v>
      </c>
    </row>
    <row r="31" spans="1:7" s="3" customFormat="1" ht="39.950000000000003" customHeight="1">
      <c r="A31" s="93" t="s">
        <v>7</v>
      </c>
      <c r="B31" s="94" t="s">
        <v>7</v>
      </c>
      <c r="C31" s="58" t="s">
        <v>177</v>
      </c>
      <c r="D31" s="59" t="s">
        <v>178</v>
      </c>
      <c r="E31" s="60">
        <v>13</v>
      </c>
      <c r="F31" s="9">
        <f t="shared" si="0"/>
        <v>0</v>
      </c>
      <c r="G31" s="61" t="s">
        <v>189</v>
      </c>
    </row>
    <row r="32" spans="1:7" s="3" customFormat="1" ht="39.950000000000003" customHeight="1">
      <c r="A32" s="93" t="s">
        <v>7</v>
      </c>
      <c r="B32" s="94" t="s">
        <v>179</v>
      </c>
      <c r="C32" s="58" t="s">
        <v>369</v>
      </c>
      <c r="D32" s="59" t="s">
        <v>370</v>
      </c>
      <c r="E32" s="60">
        <v>32.5</v>
      </c>
      <c r="F32" s="9">
        <f t="shared" si="0"/>
        <v>0</v>
      </c>
      <c r="G32" s="61" t="s">
        <v>189</v>
      </c>
    </row>
    <row r="33" spans="1:7" s="3" customFormat="1" ht="39.950000000000003" customHeight="1">
      <c r="A33" s="93" t="s">
        <v>7</v>
      </c>
      <c r="B33" s="94" t="s">
        <v>7</v>
      </c>
      <c r="C33" s="58" t="s">
        <v>182</v>
      </c>
      <c r="D33" s="59" t="s">
        <v>183</v>
      </c>
      <c r="E33" s="60">
        <v>97.5</v>
      </c>
      <c r="F33" s="9">
        <f t="shared" si="0"/>
        <v>0</v>
      </c>
      <c r="G33" s="61" t="s">
        <v>189</v>
      </c>
    </row>
    <row r="34" spans="1:7" ht="39.950000000000003" customHeight="1">
      <c r="A34" s="10"/>
      <c r="B34" s="10"/>
      <c r="C34" s="10"/>
      <c r="D34" s="10"/>
      <c r="E34" s="11"/>
      <c r="F34" s="12"/>
      <c r="G34" s="10"/>
    </row>
    <row r="35" spans="1:7" ht="18">
      <c r="A35" s="10"/>
      <c r="B35" s="10"/>
      <c r="C35" s="10"/>
      <c r="D35" s="10"/>
      <c r="E35" s="11"/>
      <c r="F35" s="12"/>
      <c r="G35" s="10"/>
    </row>
    <row r="36" spans="1:7" ht="18">
      <c r="A36" s="10"/>
      <c r="B36" s="10"/>
      <c r="C36" s="10"/>
      <c r="D36" s="10"/>
      <c r="E36" s="11"/>
      <c r="F36" s="12"/>
      <c r="G36" s="10"/>
    </row>
    <row r="37" spans="1:7" ht="18">
      <c r="A37" s="10"/>
      <c r="B37" s="10"/>
      <c r="C37" s="10"/>
      <c r="D37" s="10"/>
      <c r="E37" s="11"/>
      <c r="F37" s="12"/>
      <c r="G37" s="10"/>
    </row>
    <row r="38" spans="1:7" ht="18">
      <c r="A38" s="10"/>
      <c r="B38" s="10"/>
      <c r="C38" s="10"/>
      <c r="D38" s="10"/>
      <c r="E38" s="11"/>
      <c r="F38" s="12"/>
      <c r="G38" s="10"/>
    </row>
    <row r="39" spans="1:7" ht="18">
      <c r="A39" s="10"/>
      <c r="B39" s="10"/>
      <c r="C39" s="10"/>
      <c r="D39" s="10"/>
      <c r="E39" s="11"/>
      <c r="F39" s="12"/>
      <c r="G39" s="10"/>
    </row>
    <row r="40" spans="1:7" ht="18">
      <c r="A40" s="10"/>
      <c r="B40" s="10"/>
      <c r="C40" s="10"/>
      <c r="D40" s="10"/>
      <c r="E40" s="11"/>
      <c r="F40" s="12"/>
      <c r="G40" s="10"/>
    </row>
    <row r="41" spans="1:7" ht="18">
      <c r="A41" s="10"/>
      <c r="B41" s="10"/>
      <c r="C41" s="10"/>
      <c r="D41" s="10"/>
      <c r="E41" s="11"/>
      <c r="F41" s="12"/>
      <c r="G41" s="10"/>
    </row>
    <row r="42" spans="1:7" ht="18">
      <c r="A42" s="10"/>
      <c r="B42" s="10"/>
      <c r="C42" s="10"/>
      <c r="D42" s="10"/>
      <c r="E42" s="11"/>
      <c r="F42" s="12"/>
      <c r="G42" s="10"/>
    </row>
    <row r="43" spans="1:7" ht="18">
      <c r="A43" s="10"/>
      <c r="B43" s="10"/>
      <c r="C43" s="10"/>
      <c r="D43" s="10"/>
      <c r="E43" s="11"/>
      <c r="F43" s="12"/>
      <c r="G43" s="10"/>
    </row>
    <row r="44" spans="1:7" ht="18">
      <c r="A44" s="10"/>
      <c r="B44" s="10"/>
      <c r="C44" s="10"/>
      <c r="D44" s="10"/>
      <c r="E44" s="11"/>
      <c r="F44" s="12"/>
      <c r="G44" s="10"/>
    </row>
    <row r="45" spans="1:7" ht="18">
      <c r="A45" s="10"/>
      <c r="B45" s="10"/>
      <c r="C45" s="10"/>
      <c r="D45" s="10"/>
      <c r="E45" s="11"/>
      <c r="F45" s="12"/>
      <c r="G45" s="10"/>
    </row>
    <row r="46" spans="1:7" ht="18">
      <c r="A46" s="10"/>
      <c r="B46" s="10"/>
      <c r="C46" s="10"/>
      <c r="D46" s="10"/>
      <c r="E46" s="11"/>
      <c r="F46" s="12"/>
      <c r="G46" s="10"/>
    </row>
    <row r="47" spans="1:7" ht="18">
      <c r="A47" s="10"/>
      <c r="B47" s="10"/>
      <c r="C47" s="10"/>
      <c r="D47" s="10"/>
      <c r="E47" s="11"/>
      <c r="F47" s="12"/>
      <c r="G47" s="10"/>
    </row>
    <row r="48" spans="1:7" ht="18">
      <c r="A48" s="10"/>
      <c r="B48" s="10"/>
      <c r="C48" s="10"/>
      <c r="D48" s="10"/>
      <c r="E48" s="11"/>
      <c r="F48" s="12"/>
      <c r="G48" s="10"/>
    </row>
    <row r="49" spans="1:7" ht="18">
      <c r="A49" s="10"/>
      <c r="B49" s="10"/>
      <c r="C49" s="10"/>
      <c r="D49" s="10"/>
      <c r="E49" s="11"/>
      <c r="F49" s="12"/>
      <c r="G49" s="10"/>
    </row>
    <row r="50" spans="1:7" ht="18">
      <c r="A50" s="10"/>
      <c r="B50" s="10"/>
      <c r="C50" s="10"/>
      <c r="D50" s="10"/>
      <c r="E50" s="11"/>
      <c r="F50" s="12"/>
      <c r="G50" s="10"/>
    </row>
    <row r="51" spans="1:7" ht="18">
      <c r="A51" s="10"/>
      <c r="B51" s="10"/>
      <c r="C51" s="10"/>
      <c r="D51" s="10"/>
      <c r="E51" s="11"/>
      <c r="F51" s="12"/>
      <c r="G51" s="10"/>
    </row>
    <row r="52" spans="1:7" ht="18">
      <c r="A52" s="10"/>
      <c r="B52" s="10"/>
      <c r="C52" s="10"/>
      <c r="D52" s="10"/>
      <c r="E52" s="11"/>
      <c r="F52" s="12"/>
      <c r="G52" s="10"/>
    </row>
    <row r="53" spans="1:7" ht="18">
      <c r="A53" s="10"/>
      <c r="B53" s="10"/>
      <c r="C53" s="10"/>
      <c r="D53" s="10"/>
      <c r="E53" s="11"/>
      <c r="F53" s="12"/>
      <c r="G53" s="10"/>
    </row>
    <row r="54" spans="1:7" ht="18">
      <c r="A54" s="10"/>
      <c r="B54" s="10"/>
      <c r="C54" s="10"/>
      <c r="D54" s="10"/>
      <c r="E54" s="11"/>
      <c r="F54" s="12"/>
      <c r="G54" s="10"/>
    </row>
    <row r="55" spans="1:7" ht="18">
      <c r="A55" s="10"/>
      <c r="B55" s="10"/>
      <c r="C55" s="10"/>
      <c r="D55" s="10"/>
      <c r="E55" s="11"/>
      <c r="F55" s="12"/>
      <c r="G55" s="10"/>
    </row>
    <row r="56" spans="1:7" ht="18">
      <c r="A56" s="10"/>
      <c r="B56" s="10"/>
      <c r="C56" s="10"/>
      <c r="D56" s="10"/>
      <c r="E56" s="11"/>
      <c r="F56" s="12"/>
      <c r="G56" s="10"/>
    </row>
    <row r="57" spans="1:7" ht="18">
      <c r="A57" s="10"/>
      <c r="B57" s="10"/>
      <c r="C57" s="10"/>
      <c r="D57" s="10"/>
      <c r="E57" s="11"/>
      <c r="F57" s="12"/>
      <c r="G57" s="10"/>
    </row>
    <row r="58" spans="1:7" ht="18">
      <c r="A58" s="10"/>
      <c r="B58" s="10"/>
      <c r="C58" s="10"/>
      <c r="D58" s="10"/>
      <c r="E58" s="11"/>
      <c r="F58" s="12"/>
      <c r="G58" s="10"/>
    </row>
    <row r="59" spans="1:7" ht="18">
      <c r="A59" s="10"/>
      <c r="B59" s="10"/>
      <c r="C59" s="10"/>
      <c r="D59" s="10"/>
      <c r="E59" s="11"/>
      <c r="F59" s="12"/>
      <c r="G59" s="10"/>
    </row>
    <row r="60" spans="1:7" ht="18">
      <c r="A60" s="10"/>
      <c r="B60" s="10"/>
      <c r="C60" s="10"/>
      <c r="D60" s="10"/>
      <c r="E60" s="11"/>
      <c r="F60" s="12"/>
      <c r="G60" s="10"/>
    </row>
    <row r="61" spans="1:7" ht="18">
      <c r="A61" s="10"/>
      <c r="B61" s="10"/>
      <c r="C61" s="10"/>
      <c r="D61" s="10"/>
      <c r="E61" s="11"/>
      <c r="F61" s="12"/>
      <c r="G61" s="10"/>
    </row>
    <row r="62" spans="1:7" ht="18">
      <c r="A62" s="10"/>
      <c r="B62" s="10"/>
      <c r="C62" s="10"/>
      <c r="D62" s="10"/>
      <c r="E62" s="11"/>
      <c r="F62" s="12"/>
      <c r="G62" s="10"/>
    </row>
    <row r="63" spans="1:7" ht="18">
      <c r="A63" s="10"/>
      <c r="B63" s="10"/>
      <c r="C63" s="10"/>
      <c r="D63" s="10"/>
      <c r="E63" s="11"/>
      <c r="F63" s="12"/>
      <c r="G63" s="10"/>
    </row>
    <row r="64" spans="1:7" ht="18">
      <c r="A64" s="10"/>
      <c r="B64" s="10"/>
      <c r="C64" s="10"/>
      <c r="D64" s="10"/>
      <c r="E64" s="11"/>
      <c r="F64" s="12"/>
      <c r="G64" s="10"/>
    </row>
    <row r="65" spans="1:7" ht="18">
      <c r="A65" s="10"/>
      <c r="B65" s="10"/>
      <c r="C65" s="10"/>
      <c r="D65" s="10"/>
      <c r="E65" s="11"/>
      <c r="F65" s="12"/>
      <c r="G65" s="10"/>
    </row>
    <row r="66" spans="1:7" ht="18">
      <c r="A66" s="10"/>
      <c r="B66" s="10"/>
      <c r="C66" s="10"/>
      <c r="D66" s="10"/>
      <c r="E66" s="11"/>
      <c r="F66" s="12"/>
      <c r="G66" s="10"/>
    </row>
  </sheetData>
  <sheetProtection sheet="1" objects="1" scenarios="1" formatRows="0" insertRows="0" deleteRows="0"/>
  <mergeCells count="25">
    <mergeCell ref="A1:G1"/>
    <mergeCell ref="A2:C2"/>
    <mergeCell ref="D2:F2"/>
    <mergeCell ref="G2:G3"/>
    <mergeCell ref="A3:B3"/>
    <mergeCell ref="D3:F3"/>
    <mergeCell ref="G5:G6"/>
    <mergeCell ref="A5:A6"/>
    <mergeCell ref="B5:B6"/>
    <mergeCell ref="C5:C6"/>
    <mergeCell ref="D5:D6"/>
    <mergeCell ref="E5:E6"/>
    <mergeCell ref="F5:F6"/>
    <mergeCell ref="G7:G10"/>
    <mergeCell ref="G11:G19"/>
    <mergeCell ref="G20:G24"/>
    <mergeCell ref="G25:G30"/>
    <mergeCell ref="A7:A33"/>
    <mergeCell ref="B7:B10"/>
    <mergeCell ref="C7:C10"/>
    <mergeCell ref="B11:B31"/>
    <mergeCell ref="C11:C19"/>
    <mergeCell ref="C20:C24"/>
    <mergeCell ref="C25:C30"/>
    <mergeCell ref="B32:B33"/>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F8:F33"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5일</vt:lpstr>
      <vt:lpstr>6일</vt:lpstr>
      <vt:lpstr>8일</vt:lpstr>
      <vt:lpstr>9일</vt:lpstr>
      <vt:lpstr>10일</vt:lpstr>
      <vt:lpstr>11일</vt:lpstr>
      <vt:lpstr>12일</vt:lpstr>
      <vt:lpstr>13일</vt:lpstr>
      <vt:lpstr>15일</vt:lpstr>
      <vt:lpstr>16일</vt:lpstr>
      <vt:lpstr>17일</vt:lpstr>
      <vt:lpstr>18일</vt:lpstr>
      <vt:lpstr>19일</vt:lpstr>
      <vt:lpstr>20일</vt:lpstr>
      <vt:lpstr>22일</vt:lpstr>
      <vt:lpstr>23일</vt:lpstr>
      <vt:lpstr>24일</vt:lpstr>
      <vt:lpstr>26일</vt:lpstr>
      <vt:lpstr>27일</vt:lpstr>
      <vt:lpstr>29일</vt:lpstr>
      <vt:lpstr>30일</vt:lpstr>
      <vt:lpstr>31일</vt:lpstr>
      <vt:lpstr>'10일'!Print_Area</vt:lpstr>
      <vt:lpstr>'11일'!Print_Area</vt:lpstr>
      <vt:lpstr>'12일'!Print_Area</vt:lpstr>
      <vt:lpstr>'13일'!Print_Area</vt:lpstr>
      <vt:lpstr>'15일'!Print_Area</vt:lpstr>
      <vt:lpstr>'16일'!Print_Area</vt:lpstr>
      <vt:lpstr>'17일'!Print_Area</vt:lpstr>
      <vt:lpstr>'18일'!Print_Area</vt:lpstr>
      <vt:lpstr>'19일'!Print_Area</vt:lpstr>
      <vt:lpstr>'1일'!Print_Area</vt:lpstr>
      <vt:lpstr>'20일'!Print_Area</vt:lpstr>
      <vt:lpstr>'22일'!Print_Area</vt:lpstr>
      <vt:lpstr>'23일'!Print_Area</vt:lpstr>
      <vt:lpstr>'24일'!Print_Area</vt:lpstr>
      <vt:lpstr>'26일'!Print_Area</vt:lpstr>
      <vt:lpstr>'27일'!Print_Area</vt:lpstr>
      <vt:lpstr>'29일'!Print_Area</vt:lpstr>
      <vt:lpstr>'2일'!Print_Area</vt:lpstr>
      <vt:lpstr>'30일'!Print_Area</vt:lpstr>
      <vt:lpstr>'31일'!Print_Area</vt:lpstr>
      <vt:lpstr>'3일'!Print_Area</vt:lpstr>
      <vt:lpstr>'4일'!Print_Area</vt:lpstr>
      <vt:lpstr>'5일'!Print_Area</vt:lpstr>
      <vt:lpstr>'6일'!Print_Area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2025-11-13T02:10:08Z</dcterms:modified>
</cp:coreProperties>
</file>